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4级四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7" i="1"/>
  <c r="J9" i="1"/>
  <c r="J6" i="1"/>
  <c r="J5" i="1"/>
  <c r="J8" i="1"/>
  <c r="J11" i="1"/>
  <c r="J10" i="1"/>
  <c r="J12" i="1"/>
  <c r="J15" i="1"/>
  <c r="J14" i="1"/>
  <c r="J13" i="1"/>
  <c r="J17" i="1"/>
  <c r="J18" i="1"/>
  <c r="J16" i="1"/>
  <c r="J20" i="1"/>
  <c r="J19" i="1"/>
  <c r="J21" i="1"/>
  <c r="J22" i="1"/>
  <c r="J24" i="1"/>
  <c r="J23" i="1"/>
  <c r="J25" i="1"/>
  <c r="J27" i="1"/>
  <c r="J26" i="1"/>
  <c r="J30" i="1"/>
  <c r="J29" i="1"/>
  <c r="J28" i="1"/>
  <c r="J32" i="1"/>
  <c r="J34" i="1"/>
  <c r="J37" i="1"/>
  <c r="J31" i="1"/>
  <c r="J35" i="1"/>
  <c r="J33" i="1"/>
  <c r="J38" i="1"/>
  <c r="J36" i="1"/>
  <c r="J40" i="1"/>
  <c r="J41" i="1"/>
  <c r="J39" i="1"/>
  <c r="J42" i="1"/>
  <c r="J44" i="1"/>
  <c r="J43" i="1"/>
  <c r="J46" i="1"/>
  <c r="J47" i="1"/>
  <c r="J45" i="1"/>
  <c r="J49" i="1"/>
  <c r="J48" i="1"/>
  <c r="J52" i="1"/>
  <c r="J51" i="1"/>
  <c r="J50" i="1"/>
  <c r="J56" i="1"/>
  <c r="J54" i="1"/>
  <c r="J55" i="1"/>
  <c r="J60" i="1"/>
  <c r="J57" i="1"/>
  <c r="J62" i="1"/>
  <c r="J58" i="1"/>
  <c r="J61" i="1"/>
  <c r="J59" i="1"/>
  <c r="J64" i="1"/>
  <c r="J53" i="1"/>
  <c r="J68" i="1"/>
  <c r="J65" i="1"/>
  <c r="J66" i="1"/>
  <c r="J63" i="1"/>
  <c r="J67" i="1"/>
  <c r="J71" i="1"/>
  <c r="J69" i="1"/>
  <c r="J70" i="1"/>
  <c r="J77" i="1"/>
  <c r="J72" i="1"/>
  <c r="J78" i="1"/>
  <c r="J75" i="1"/>
  <c r="J74" i="1"/>
  <c r="J79" i="1"/>
  <c r="J76" i="1"/>
  <c r="J73" i="1"/>
  <c r="J80" i="1"/>
  <c r="J84" i="1"/>
  <c r="J86" i="1"/>
  <c r="J81" i="1"/>
  <c r="J83" i="1"/>
  <c r="J89" i="1"/>
  <c r="J85" i="1"/>
  <c r="J88" i="1"/>
  <c r="J82" i="1"/>
  <c r="J87" i="1"/>
  <c r="J91" i="1"/>
  <c r="J93" i="1"/>
  <c r="J95" i="1"/>
  <c r="J90" i="1"/>
  <c r="J92" i="1"/>
  <c r="J94" i="1"/>
  <c r="J96" i="1"/>
  <c r="J97" i="1"/>
  <c r="J100" i="1"/>
  <c r="J103" i="1"/>
  <c r="J98" i="1"/>
  <c r="J102" i="1"/>
  <c r="J99" i="1"/>
  <c r="J105" i="1"/>
  <c r="J110" i="1"/>
  <c r="J108" i="1"/>
  <c r="J106" i="1"/>
  <c r="J101" i="1"/>
  <c r="J109" i="1"/>
  <c r="J104" i="1"/>
  <c r="J112" i="1"/>
  <c r="J107" i="1"/>
  <c r="J111" i="1"/>
  <c r="J113" i="1"/>
  <c r="J116" i="1"/>
  <c r="J114" i="1"/>
  <c r="J115" i="1"/>
  <c r="J119" i="1"/>
  <c r="J117" i="1"/>
  <c r="J118" i="1"/>
  <c r="J120" i="1"/>
  <c r="J2" i="1"/>
</calcChain>
</file>

<file path=xl/sharedStrings.xml><?xml version="1.0" encoding="utf-8"?>
<sst xmlns="http://schemas.openxmlformats.org/spreadsheetml/2006/main" count="506" uniqueCount="143">
  <si>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</si>
  <si>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</si>
  <si>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</si>
  <si>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</si>
  <si>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</si>
  <si>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</si>
  <si>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</si>
  <si>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</si>
  <si>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</si>
  <si>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</si>
  <si>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</si>
  <si>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</si>
  <si>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3120100501</t>
  </si>
  <si>
    <t>电子科学与技术1401</t>
  </si>
  <si>
    <t>2017-2018</t>
  </si>
  <si>
    <t>毕业</t>
  </si>
  <si>
    <t>3120104035</t>
  </si>
  <si>
    <t>3130100599</t>
  </si>
  <si>
    <t>3130100809</t>
  </si>
  <si>
    <t>3130102044</t>
  </si>
  <si>
    <t>0</t>
  </si>
  <si>
    <t>3130102126</t>
  </si>
  <si>
    <t>3130102194</t>
  </si>
  <si>
    <t>3130102378</t>
  </si>
  <si>
    <t>3130103540</t>
  </si>
  <si>
    <t>3130103808</t>
  </si>
  <si>
    <t>3130104549</t>
  </si>
  <si>
    <t>3140100033</t>
  </si>
  <si>
    <t>3140100099</t>
  </si>
  <si>
    <t>电子科学与技术1403</t>
  </si>
  <si>
    <t>3140100100</t>
  </si>
  <si>
    <t>3140100101</t>
  </si>
  <si>
    <t>3140100106</t>
  </si>
  <si>
    <t>3140100107</t>
  </si>
  <si>
    <t>3140100111</t>
  </si>
  <si>
    <t>3140100119</t>
  </si>
  <si>
    <t>3140100120</t>
  </si>
  <si>
    <t>3140100121</t>
  </si>
  <si>
    <t>3140100636</t>
  </si>
  <si>
    <t>3140100673</t>
  </si>
  <si>
    <t>3140100682</t>
  </si>
  <si>
    <t>电子科学与技术1402</t>
  </si>
  <si>
    <t>3140100903</t>
  </si>
  <si>
    <t>3140100911</t>
  </si>
  <si>
    <t>3140100982</t>
  </si>
  <si>
    <t>3140101078</t>
  </si>
  <si>
    <t>3140101079</t>
  </si>
  <si>
    <t>3140101100</t>
  </si>
  <si>
    <t>3140101123</t>
  </si>
  <si>
    <t>3140101220</t>
  </si>
  <si>
    <t>3140102005</t>
  </si>
  <si>
    <t>3140102043</t>
  </si>
  <si>
    <t>3140102143</t>
  </si>
  <si>
    <t>3140102239</t>
  </si>
  <si>
    <t>3140102251</t>
  </si>
  <si>
    <t>3140102264</t>
  </si>
  <si>
    <t>3140102273</t>
  </si>
  <si>
    <t>3140102279</t>
  </si>
  <si>
    <t>3140102296</t>
  </si>
  <si>
    <t>3140102310</t>
  </si>
  <si>
    <t>3140102319</t>
  </si>
  <si>
    <t>3140102332</t>
  </si>
  <si>
    <t>3140102334</t>
  </si>
  <si>
    <t>3140102372</t>
  </si>
  <si>
    <t>3140102385</t>
  </si>
  <si>
    <t>3140102409</t>
  </si>
  <si>
    <t>3140102414</t>
  </si>
  <si>
    <t>3140102463</t>
  </si>
  <si>
    <t>3140102464</t>
  </si>
  <si>
    <t>3140102485</t>
  </si>
  <si>
    <t>3140102494</t>
  </si>
  <si>
    <t>3140102508</t>
  </si>
  <si>
    <t>3140102513</t>
  </si>
  <si>
    <t>3140103177</t>
  </si>
  <si>
    <t>3140103302</t>
  </si>
  <si>
    <t>3140103306</t>
  </si>
  <si>
    <t>3140103311</t>
  </si>
  <si>
    <t>3140103349</t>
  </si>
  <si>
    <t>3140103351</t>
  </si>
  <si>
    <t>3140103366</t>
  </si>
  <si>
    <t>3140103408</t>
  </si>
  <si>
    <t>3140103449</t>
  </si>
  <si>
    <t>3140103453</t>
  </si>
  <si>
    <t>3140103544</t>
  </si>
  <si>
    <t>3140103546</t>
  </si>
  <si>
    <t>3140103679</t>
  </si>
  <si>
    <t>3140103680</t>
  </si>
  <si>
    <t>3140103805</t>
  </si>
  <si>
    <t>3140103808</t>
  </si>
  <si>
    <t>3140103833</t>
  </si>
  <si>
    <t>3140103899</t>
  </si>
  <si>
    <t>3140103995</t>
  </si>
  <si>
    <t>3140104021</t>
  </si>
  <si>
    <t>3140104117</t>
  </si>
  <si>
    <t>3140104197</t>
  </si>
  <si>
    <t>3140104325</t>
  </si>
  <si>
    <t>3140104331</t>
  </si>
  <si>
    <t>3140104422</t>
  </si>
  <si>
    <t>3140104543</t>
  </si>
  <si>
    <t>3140104544</t>
  </si>
  <si>
    <t>3140104553</t>
  </si>
  <si>
    <t>3140104580</t>
  </si>
  <si>
    <t>3140104663</t>
  </si>
  <si>
    <t>3140104664</t>
  </si>
  <si>
    <t>3140104737</t>
  </si>
  <si>
    <t>3140104874</t>
  </si>
  <si>
    <t>3140104881</t>
  </si>
  <si>
    <t>3140104976</t>
  </si>
  <si>
    <t>3140104977</t>
  </si>
  <si>
    <t>3140105016</t>
  </si>
  <si>
    <t>3140105160</t>
  </si>
  <si>
    <t>3140105284</t>
  </si>
  <si>
    <t>3140105285</t>
  </si>
  <si>
    <t>3140105327</t>
  </si>
  <si>
    <t>3140105730</t>
  </si>
  <si>
    <t>3140105792</t>
  </si>
  <si>
    <t>3140105793</t>
  </si>
  <si>
    <t>3120101803</t>
  </si>
  <si>
    <t>结业</t>
  </si>
  <si>
    <t>3130102296</t>
  </si>
  <si>
    <t>3130102306</t>
  </si>
  <si>
    <t>3130102381</t>
  </si>
  <si>
    <t>0.00</t>
  </si>
  <si>
    <t>3140102329</t>
  </si>
  <si>
    <t>3140102393</t>
  </si>
  <si>
    <t>3140103350</t>
  </si>
  <si>
    <t>3140104196</t>
  </si>
  <si>
    <t>3140104206</t>
  </si>
  <si>
    <t>3130102343</t>
  </si>
  <si>
    <t>有</t>
  </si>
  <si>
    <t>3130102369</t>
  </si>
  <si>
    <t>3130102379</t>
  </si>
  <si>
    <t>3130103242</t>
  </si>
  <si>
    <t>3140101209</t>
  </si>
  <si>
    <t>3140102300</t>
  </si>
  <si>
    <t>3140102418</t>
  </si>
  <si>
    <t>3140102503</t>
  </si>
  <si>
    <t>3140104426</t>
  </si>
  <si>
    <t>3140104662</t>
  </si>
  <si>
    <t>3140105147</t>
  </si>
  <si>
    <t>排名</t>
    <phoneticPr fontId="3" type="noConversion"/>
  </si>
  <si>
    <t>四年累计平均总绩点</t>
    <phoneticPr fontId="3" type="noConversion"/>
  </si>
  <si>
    <t>四年学业成绩综合排名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</si>
</sst>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abSelected="1" workbookViewId="0">
      <selection activeCell="B91" sqref="B1:B1048576"/>
    </sheetView>
  </sheetViews>
  <sheetFormatPr defaultRowHeight="14.25" x14ac:dyDescent="0.2"/>
  <cols>
    <col min="1" max="1" width="11.625" style="5" customWidth="1"/>
    <col min="2" max="2" width="13.625" style="5" customWidth="1"/>
    <col min="3" max="3" width="12.625" style="5" customWidth="1"/>
    <col min="4" max="4" width="12.75" style="5" customWidth="1"/>
    <col min="5" max="5" width="16.125" style="5" customWidth="1"/>
    <col min="6" max="6" width="11.5" style="5" customWidth="1"/>
    <col min="7" max="7" width="16.625" style="5" customWidth="1"/>
    <col min="8" max="8" width="15.625" style="5" customWidth="1"/>
    <col min="9" max="12" width="11.625" style="5" customWidth="1"/>
    <col min="13" max="13" width="15.625" style="5" customWidth="1"/>
    <col min="14" max="14" width="18.375" style="5" customWidth="1"/>
    <col min="15" max="15" width="13.5" style="5" customWidth="1"/>
    <col min="16" max="16" width="11.625" style="5" customWidth="1"/>
    <col min="17" max="16384" width="9" style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140</v>
      </c>
      <c r="G1" s="2" t="s">
        <v>5</v>
      </c>
      <c r="H1" s="2" t="s">
        <v>6</v>
      </c>
      <c r="I1" s="2" t="s">
        <v>140</v>
      </c>
      <c r="J1" s="2" t="s">
        <v>141</v>
      </c>
      <c r="K1" s="2" t="s">
        <v>142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x14ac:dyDescent="0.2">
      <c r="A2" s="3" t="s">
        <v>114</v>
      </c>
      <c r="B2" s="4">
        <v>33</v>
      </c>
      <c r="C2" s="4">
        <v>217.5</v>
      </c>
      <c r="D2" s="4">
        <v>4.84</v>
      </c>
      <c r="E2" s="4">
        <v>4.42</v>
      </c>
      <c r="F2" s="4">
        <v>1</v>
      </c>
      <c r="G2" s="4">
        <v>4.7300000000000004</v>
      </c>
      <c r="H2" s="4">
        <v>4.3499999999999996</v>
      </c>
      <c r="I2" s="4">
        <v>1</v>
      </c>
      <c r="J2" s="4">
        <f t="shared" ref="J2:J33" si="0">E2*0.7+H2*0.3</f>
        <v>4.399</v>
      </c>
      <c r="K2" s="4">
        <v>1</v>
      </c>
      <c r="L2" s="4">
        <v>87.43</v>
      </c>
      <c r="M2" s="4">
        <v>89.02</v>
      </c>
      <c r="N2" s="3" t="s">
        <v>29</v>
      </c>
      <c r="O2" s="3" t="s">
        <v>14</v>
      </c>
      <c r="P2" s="3" t="s">
        <v>15</v>
      </c>
    </row>
    <row r="3" spans="1:16" x14ac:dyDescent="0.2">
      <c r="A3" s="3" t="s">
        <v>77</v>
      </c>
      <c r="B3" s="4">
        <v>26.5</v>
      </c>
      <c r="C3" s="4">
        <v>201</v>
      </c>
      <c r="D3" s="4">
        <v>4.8</v>
      </c>
      <c r="E3" s="4">
        <v>4.38</v>
      </c>
      <c r="F3" s="4">
        <v>2</v>
      </c>
      <c r="G3" s="4">
        <v>4.42</v>
      </c>
      <c r="H3" s="4">
        <v>4.2699999999999996</v>
      </c>
      <c r="I3" s="4">
        <v>2</v>
      </c>
      <c r="J3" s="4">
        <f t="shared" si="0"/>
        <v>4.3469999999999995</v>
      </c>
      <c r="K3" s="4">
        <v>2</v>
      </c>
      <c r="L3" s="4">
        <v>87.08</v>
      </c>
      <c r="M3" s="4">
        <v>88.68</v>
      </c>
      <c r="N3" s="3" t="s">
        <v>29</v>
      </c>
      <c r="O3" s="3" t="s">
        <v>14</v>
      </c>
      <c r="P3" s="3" t="s">
        <v>15</v>
      </c>
    </row>
    <row r="4" spans="1:16" x14ac:dyDescent="0.2">
      <c r="A4" s="3" t="s">
        <v>66</v>
      </c>
      <c r="B4" s="4">
        <v>18</v>
      </c>
      <c r="C4" s="4">
        <v>170</v>
      </c>
      <c r="D4" s="4">
        <v>4.3499999999999996</v>
      </c>
      <c r="E4" s="4">
        <v>4.33</v>
      </c>
      <c r="F4" s="4">
        <v>3</v>
      </c>
      <c r="G4" s="4">
        <v>4.2699999999999996</v>
      </c>
      <c r="H4" s="4">
        <v>4.26</v>
      </c>
      <c r="I4" s="4">
        <v>3</v>
      </c>
      <c r="J4" s="4">
        <f t="shared" si="0"/>
        <v>4.3089999999999993</v>
      </c>
      <c r="K4" s="4">
        <v>3</v>
      </c>
      <c r="L4" s="4">
        <v>87.68</v>
      </c>
      <c r="M4" s="4">
        <v>88.63</v>
      </c>
      <c r="N4" s="3" t="s">
        <v>13</v>
      </c>
      <c r="O4" s="3" t="s">
        <v>14</v>
      </c>
      <c r="P4" s="3" t="s">
        <v>15</v>
      </c>
    </row>
    <row r="5" spans="1:16" x14ac:dyDescent="0.2">
      <c r="A5" s="3" t="s">
        <v>62</v>
      </c>
      <c r="B5" s="4">
        <v>22</v>
      </c>
      <c r="C5" s="4">
        <v>172.5</v>
      </c>
      <c r="D5" s="4">
        <v>4.16</v>
      </c>
      <c r="E5" s="4">
        <v>4.3099999999999996</v>
      </c>
      <c r="F5" s="4">
        <v>4</v>
      </c>
      <c r="G5" s="4">
        <v>4.1100000000000003</v>
      </c>
      <c r="H5" s="4">
        <v>4.2</v>
      </c>
      <c r="I5" s="4">
        <v>7</v>
      </c>
      <c r="J5" s="4">
        <f t="shared" si="0"/>
        <v>4.2769999999999992</v>
      </c>
      <c r="K5" s="4">
        <v>4</v>
      </c>
      <c r="L5" s="4">
        <v>87.34</v>
      </c>
      <c r="M5" s="4">
        <v>88.72</v>
      </c>
      <c r="N5" s="3" t="s">
        <v>13</v>
      </c>
      <c r="O5" s="3" t="s">
        <v>14</v>
      </c>
      <c r="P5" s="3" t="s">
        <v>15</v>
      </c>
    </row>
    <row r="6" spans="1:16" x14ac:dyDescent="0.2">
      <c r="A6" s="3" t="s">
        <v>60</v>
      </c>
      <c r="B6" s="4">
        <v>20</v>
      </c>
      <c r="C6" s="4">
        <v>168.5</v>
      </c>
      <c r="D6" s="4">
        <v>4.54</v>
      </c>
      <c r="E6" s="4">
        <v>4.29</v>
      </c>
      <c r="F6" s="4">
        <v>5</v>
      </c>
      <c r="G6" s="4">
        <v>4.45</v>
      </c>
      <c r="H6" s="4">
        <v>4.21</v>
      </c>
      <c r="I6" s="4">
        <v>6</v>
      </c>
      <c r="J6" s="4">
        <f t="shared" si="0"/>
        <v>4.266</v>
      </c>
      <c r="K6" s="4">
        <v>5</v>
      </c>
      <c r="L6" s="4">
        <v>86.89</v>
      </c>
      <c r="M6" s="4">
        <v>87.84</v>
      </c>
      <c r="N6" s="3" t="s">
        <v>13</v>
      </c>
      <c r="O6" s="3" t="s">
        <v>14</v>
      </c>
      <c r="P6" s="3" t="s">
        <v>15</v>
      </c>
    </row>
    <row r="7" spans="1:16" x14ac:dyDescent="0.2">
      <c r="A7" s="3" t="s">
        <v>83</v>
      </c>
      <c r="B7" s="4">
        <v>19</v>
      </c>
      <c r="C7" s="4">
        <v>179.5</v>
      </c>
      <c r="D7" s="4">
        <v>3.98</v>
      </c>
      <c r="E7" s="4">
        <v>4.2699999999999996</v>
      </c>
      <c r="F7" s="4">
        <v>7</v>
      </c>
      <c r="G7" s="4">
        <v>3.93</v>
      </c>
      <c r="H7" s="4">
        <v>4.22</v>
      </c>
      <c r="I7" s="4">
        <v>4</v>
      </c>
      <c r="J7" s="4">
        <f t="shared" si="0"/>
        <v>4.254999999999999</v>
      </c>
      <c r="K7" s="4">
        <v>6</v>
      </c>
      <c r="L7" s="4">
        <v>86.92</v>
      </c>
      <c r="M7" s="4">
        <v>87.51</v>
      </c>
      <c r="N7" s="3" t="s">
        <v>41</v>
      </c>
      <c r="O7" s="3" t="s">
        <v>14</v>
      </c>
      <c r="P7" s="3" t="s">
        <v>15</v>
      </c>
    </row>
    <row r="8" spans="1:16" x14ac:dyDescent="0.2">
      <c r="A8" s="3" t="s">
        <v>95</v>
      </c>
      <c r="B8" s="4">
        <v>21</v>
      </c>
      <c r="C8" s="4">
        <v>174</v>
      </c>
      <c r="D8" s="4">
        <v>4.8600000000000003</v>
      </c>
      <c r="E8" s="4">
        <v>4.26</v>
      </c>
      <c r="F8" s="4">
        <v>8</v>
      </c>
      <c r="G8" s="4">
        <v>4.6900000000000004</v>
      </c>
      <c r="H8" s="4">
        <v>4.1900000000000004</v>
      </c>
      <c r="I8" s="4">
        <v>8</v>
      </c>
      <c r="J8" s="4">
        <f t="shared" si="0"/>
        <v>4.2389999999999999</v>
      </c>
      <c r="K8" s="4">
        <v>7</v>
      </c>
      <c r="L8" s="4">
        <v>86.35</v>
      </c>
      <c r="M8" s="4">
        <v>87.02</v>
      </c>
      <c r="N8" s="3" t="s">
        <v>13</v>
      </c>
      <c r="O8" s="3" t="s">
        <v>14</v>
      </c>
      <c r="P8" s="3" t="s">
        <v>15</v>
      </c>
    </row>
    <row r="9" spans="1:16" x14ac:dyDescent="0.2">
      <c r="A9" s="3" t="s">
        <v>58</v>
      </c>
      <c r="B9" s="4">
        <v>18</v>
      </c>
      <c r="C9" s="4">
        <v>165</v>
      </c>
      <c r="D9" s="4">
        <v>4.91</v>
      </c>
      <c r="E9" s="4">
        <v>4.25</v>
      </c>
      <c r="F9" s="4">
        <v>9</v>
      </c>
      <c r="G9" s="4">
        <v>4.8</v>
      </c>
      <c r="H9" s="4">
        <v>4.21</v>
      </c>
      <c r="I9" s="4">
        <v>5</v>
      </c>
      <c r="J9" s="4">
        <f t="shared" si="0"/>
        <v>4.2379999999999995</v>
      </c>
      <c r="K9" s="4">
        <v>8</v>
      </c>
      <c r="L9" s="4">
        <v>86.81</v>
      </c>
      <c r="M9" s="4">
        <v>87.34</v>
      </c>
      <c r="N9" s="3" t="s">
        <v>41</v>
      </c>
      <c r="O9" s="3" t="s">
        <v>14</v>
      </c>
      <c r="P9" s="3" t="s">
        <v>15</v>
      </c>
    </row>
    <row r="10" spans="1:16" x14ac:dyDescent="0.2">
      <c r="A10" s="3" t="s">
        <v>100</v>
      </c>
      <c r="B10" s="4">
        <v>24</v>
      </c>
      <c r="C10" s="4">
        <v>166.5</v>
      </c>
      <c r="D10" s="4">
        <v>4.7</v>
      </c>
      <c r="E10" s="4">
        <v>4.29</v>
      </c>
      <c r="F10" s="4">
        <v>6</v>
      </c>
      <c r="G10" s="4">
        <v>3.63</v>
      </c>
      <c r="H10" s="4">
        <v>4.0999999999999996</v>
      </c>
      <c r="I10" s="4">
        <v>10</v>
      </c>
      <c r="J10" s="4">
        <f t="shared" si="0"/>
        <v>4.2329999999999997</v>
      </c>
      <c r="K10" s="4">
        <v>9</v>
      </c>
      <c r="L10" s="4">
        <v>84.56</v>
      </c>
      <c r="M10" s="4">
        <v>87.34</v>
      </c>
      <c r="N10" s="3" t="s">
        <v>13</v>
      </c>
      <c r="O10" s="3" t="s">
        <v>14</v>
      </c>
      <c r="P10" s="3" t="s">
        <v>15</v>
      </c>
    </row>
    <row r="11" spans="1:16" x14ac:dyDescent="0.2">
      <c r="A11" s="3" t="s">
        <v>75</v>
      </c>
      <c r="B11" s="4">
        <v>27.5</v>
      </c>
      <c r="C11" s="4">
        <v>166</v>
      </c>
      <c r="D11" s="4">
        <v>4.42</v>
      </c>
      <c r="E11" s="4">
        <v>4.21</v>
      </c>
      <c r="F11" s="4">
        <v>10</v>
      </c>
      <c r="G11" s="4">
        <v>4.3</v>
      </c>
      <c r="H11" s="4">
        <v>4.12</v>
      </c>
      <c r="I11" s="4">
        <v>9</v>
      </c>
      <c r="J11" s="4">
        <f t="shared" si="0"/>
        <v>4.1829999999999998</v>
      </c>
      <c r="K11" s="4">
        <v>10</v>
      </c>
      <c r="L11" s="4">
        <v>85.94</v>
      </c>
      <c r="M11" s="4">
        <v>87.07</v>
      </c>
      <c r="N11" s="3" t="s">
        <v>41</v>
      </c>
      <c r="O11" s="3" t="s">
        <v>14</v>
      </c>
      <c r="P11" s="3" t="s">
        <v>15</v>
      </c>
    </row>
    <row r="12" spans="1:16" x14ac:dyDescent="0.2">
      <c r="A12" s="3" t="s">
        <v>55</v>
      </c>
      <c r="B12" s="4">
        <v>23</v>
      </c>
      <c r="C12" s="4">
        <v>165.5</v>
      </c>
      <c r="D12" s="4">
        <v>3.94</v>
      </c>
      <c r="E12" s="4">
        <v>4.12</v>
      </c>
      <c r="F12" s="4">
        <v>12</v>
      </c>
      <c r="G12" s="4">
        <v>3.88</v>
      </c>
      <c r="H12" s="4">
        <v>4.08</v>
      </c>
      <c r="I12" s="4">
        <v>11</v>
      </c>
      <c r="J12" s="4">
        <f t="shared" si="0"/>
        <v>4.1079999999999997</v>
      </c>
      <c r="K12" s="4">
        <v>11</v>
      </c>
      <c r="L12" s="4">
        <v>86.19</v>
      </c>
      <c r="M12" s="4">
        <v>87.07</v>
      </c>
      <c r="N12" s="3" t="s">
        <v>41</v>
      </c>
      <c r="O12" s="3" t="s">
        <v>14</v>
      </c>
      <c r="P12" s="3" t="s">
        <v>15</v>
      </c>
    </row>
    <row r="13" spans="1:16" x14ac:dyDescent="0.2">
      <c r="A13" s="3" t="s">
        <v>51</v>
      </c>
      <c r="B13" s="4">
        <v>31</v>
      </c>
      <c r="C13" s="4">
        <v>193.5</v>
      </c>
      <c r="D13" s="4">
        <v>3.65</v>
      </c>
      <c r="E13" s="4">
        <v>4.1399999999999997</v>
      </c>
      <c r="F13" s="4">
        <v>11</v>
      </c>
      <c r="G13" s="4">
        <v>3.22</v>
      </c>
      <c r="H13" s="4">
        <v>3.96</v>
      </c>
      <c r="I13" s="4">
        <v>14</v>
      </c>
      <c r="J13" s="4">
        <f t="shared" si="0"/>
        <v>4.0859999999999994</v>
      </c>
      <c r="K13" s="4">
        <v>12</v>
      </c>
      <c r="L13" s="4">
        <v>85.3</v>
      </c>
      <c r="M13" s="4">
        <v>86.98</v>
      </c>
      <c r="N13" s="3" t="s">
        <v>41</v>
      </c>
      <c r="O13" s="3" t="s">
        <v>14</v>
      </c>
      <c r="P13" s="3" t="s">
        <v>15</v>
      </c>
    </row>
    <row r="14" spans="1:16" x14ac:dyDescent="0.2">
      <c r="A14" s="3" t="s">
        <v>106</v>
      </c>
      <c r="B14" s="4">
        <v>20</v>
      </c>
      <c r="C14" s="4">
        <v>167.5</v>
      </c>
      <c r="D14" s="4">
        <v>4.34</v>
      </c>
      <c r="E14" s="4">
        <v>4.0999999999999996</v>
      </c>
      <c r="F14" s="4">
        <v>13</v>
      </c>
      <c r="G14" s="4">
        <v>3.98</v>
      </c>
      <c r="H14" s="4">
        <v>3.99</v>
      </c>
      <c r="I14" s="4">
        <v>13</v>
      </c>
      <c r="J14" s="4">
        <f t="shared" si="0"/>
        <v>4.0670000000000002</v>
      </c>
      <c r="K14" s="4">
        <v>13</v>
      </c>
      <c r="L14" s="4">
        <v>83.07</v>
      </c>
      <c r="M14" s="4">
        <v>85.14</v>
      </c>
      <c r="N14" s="3" t="s">
        <v>13</v>
      </c>
      <c r="O14" s="3" t="s">
        <v>14</v>
      </c>
      <c r="P14" s="3" t="s">
        <v>15</v>
      </c>
    </row>
    <row r="15" spans="1:16" x14ac:dyDescent="0.2">
      <c r="A15" s="3" t="s">
        <v>42</v>
      </c>
      <c r="B15" s="4">
        <v>22</v>
      </c>
      <c r="C15" s="4">
        <v>169.5</v>
      </c>
      <c r="D15" s="4">
        <v>3.74</v>
      </c>
      <c r="E15" s="4">
        <v>4.07</v>
      </c>
      <c r="F15" s="4">
        <v>14</v>
      </c>
      <c r="G15" s="4">
        <v>3.7</v>
      </c>
      <c r="H15" s="4">
        <v>4.04</v>
      </c>
      <c r="I15" s="4">
        <v>12</v>
      </c>
      <c r="J15" s="4">
        <f t="shared" si="0"/>
        <v>4.0609999999999999</v>
      </c>
      <c r="K15" s="4">
        <v>14</v>
      </c>
      <c r="L15" s="4">
        <v>85.43</v>
      </c>
      <c r="M15" s="4">
        <v>85.85</v>
      </c>
      <c r="N15" s="3" t="s">
        <v>41</v>
      </c>
      <c r="O15" s="3" t="s">
        <v>14</v>
      </c>
      <c r="P15" s="3" t="s">
        <v>15</v>
      </c>
    </row>
    <row r="16" spans="1:16" x14ac:dyDescent="0.2">
      <c r="A16" s="3" t="s">
        <v>76</v>
      </c>
      <c r="B16" s="4">
        <v>28.5</v>
      </c>
      <c r="C16" s="4">
        <v>181</v>
      </c>
      <c r="D16" s="4">
        <v>4.26</v>
      </c>
      <c r="E16" s="4">
        <v>3.99</v>
      </c>
      <c r="F16" s="4">
        <v>15</v>
      </c>
      <c r="G16" s="4">
        <v>4.1500000000000004</v>
      </c>
      <c r="H16" s="4">
        <v>3.94</v>
      </c>
      <c r="I16" s="4">
        <v>17</v>
      </c>
      <c r="J16" s="4">
        <f t="shared" si="0"/>
        <v>3.9750000000000001</v>
      </c>
      <c r="K16" s="4">
        <v>15</v>
      </c>
      <c r="L16" s="4">
        <v>83.71</v>
      </c>
      <c r="M16" s="4">
        <v>84.39</v>
      </c>
      <c r="N16" s="3" t="s">
        <v>13</v>
      </c>
      <c r="O16" s="3" t="s">
        <v>14</v>
      </c>
      <c r="P16" s="3" t="s">
        <v>15</v>
      </c>
    </row>
    <row r="17" spans="1:16" x14ac:dyDescent="0.2">
      <c r="A17" s="3" t="s">
        <v>37</v>
      </c>
      <c r="B17" s="4">
        <v>25</v>
      </c>
      <c r="C17" s="4">
        <v>178.5</v>
      </c>
      <c r="D17" s="4">
        <v>4.29</v>
      </c>
      <c r="E17" s="4">
        <v>3.97</v>
      </c>
      <c r="F17" s="4">
        <v>16</v>
      </c>
      <c r="G17" s="4">
        <v>4.08</v>
      </c>
      <c r="H17" s="4">
        <v>3.95</v>
      </c>
      <c r="I17" s="4">
        <v>15</v>
      </c>
      <c r="J17" s="4">
        <f t="shared" si="0"/>
        <v>3.964</v>
      </c>
      <c r="K17" s="4">
        <v>16</v>
      </c>
      <c r="L17" s="4">
        <v>84.55</v>
      </c>
      <c r="M17" s="4">
        <v>84.61</v>
      </c>
      <c r="N17" s="3" t="s">
        <v>29</v>
      </c>
      <c r="O17" s="3" t="s">
        <v>14</v>
      </c>
      <c r="P17" s="3" t="s">
        <v>15</v>
      </c>
    </row>
    <row r="18" spans="1:16" x14ac:dyDescent="0.2">
      <c r="A18" s="3" t="s">
        <v>52</v>
      </c>
      <c r="B18" s="4">
        <v>17</v>
      </c>
      <c r="C18" s="4">
        <v>172</v>
      </c>
      <c r="D18" s="4">
        <v>4.24</v>
      </c>
      <c r="E18" s="4">
        <v>3.97</v>
      </c>
      <c r="F18" s="4">
        <v>17</v>
      </c>
      <c r="G18" s="4">
        <v>4.16</v>
      </c>
      <c r="H18" s="4">
        <v>3.95</v>
      </c>
      <c r="I18" s="4">
        <v>16</v>
      </c>
      <c r="J18" s="4">
        <f t="shared" si="0"/>
        <v>3.964</v>
      </c>
      <c r="K18" s="4">
        <v>17</v>
      </c>
      <c r="L18" s="4">
        <v>85.06</v>
      </c>
      <c r="M18" s="4">
        <v>85.23</v>
      </c>
      <c r="N18" s="3" t="s">
        <v>41</v>
      </c>
      <c r="O18" s="3" t="s">
        <v>14</v>
      </c>
      <c r="P18" s="3" t="s">
        <v>15</v>
      </c>
    </row>
    <row r="19" spans="1:16" x14ac:dyDescent="0.2">
      <c r="A19" s="3" t="s">
        <v>50</v>
      </c>
      <c r="B19" s="4">
        <v>16</v>
      </c>
      <c r="C19" s="4">
        <v>176.5</v>
      </c>
      <c r="D19" s="4">
        <v>3.9</v>
      </c>
      <c r="E19" s="4">
        <v>3.96</v>
      </c>
      <c r="F19" s="4">
        <v>18</v>
      </c>
      <c r="G19" s="4">
        <v>3.84</v>
      </c>
      <c r="H19" s="4">
        <v>3.92</v>
      </c>
      <c r="I19" s="4">
        <v>19</v>
      </c>
      <c r="J19" s="4">
        <f t="shared" si="0"/>
        <v>3.9479999999999995</v>
      </c>
      <c r="K19" s="4">
        <v>18</v>
      </c>
      <c r="L19" s="4">
        <v>84.33</v>
      </c>
      <c r="M19" s="4">
        <v>84.45</v>
      </c>
      <c r="N19" s="3" t="s">
        <v>41</v>
      </c>
      <c r="O19" s="3" t="s">
        <v>14</v>
      </c>
      <c r="P19" s="3" t="s">
        <v>15</v>
      </c>
    </row>
    <row r="20" spans="1:16" x14ac:dyDescent="0.2">
      <c r="A20" s="3" t="s">
        <v>56</v>
      </c>
      <c r="B20" s="4">
        <v>18</v>
      </c>
      <c r="C20" s="4">
        <v>168</v>
      </c>
      <c r="D20" s="4">
        <v>4.4400000000000004</v>
      </c>
      <c r="E20" s="4">
        <v>3.93</v>
      </c>
      <c r="F20" s="4">
        <v>19</v>
      </c>
      <c r="G20" s="4">
        <v>4.3600000000000003</v>
      </c>
      <c r="H20" s="4">
        <v>3.93</v>
      </c>
      <c r="I20" s="4">
        <v>18</v>
      </c>
      <c r="J20" s="4">
        <f t="shared" si="0"/>
        <v>3.9299999999999997</v>
      </c>
      <c r="K20" s="4">
        <v>19</v>
      </c>
      <c r="L20" s="4">
        <v>84.03</v>
      </c>
      <c r="M20" s="4">
        <v>84.22</v>
      </c>
      <c r="N20" s="3" t="s">
        <v>13</v>
      </c>
      <c r="O20" s="3" t="s">
        <v>14</v>
      </c>
      <c r="P20" s="3" t="s">
        <v>15</v>
      </c>
    </row>
    <row r="21" spans="1:16" x14ac:dyDescent="0.2">
      <c r="A21" s="3" t="s">
        <v>64</v>
      </c>
      <c r="B21" s="4">
        <v>26</v>
      </c>
      <c r="C21" s="4">
        <v>182</v>
      </c>
      <c r="D21" s="4">
        <v>4.43</v>
      </c>
      <c r="E21" s="4">
        <v>3.92</v>
      </c>
      <c r="F21" s="4">
        <v>20</v>
      </c>
      <c r="G21" s="4">
        <v>4.34</v>
      </c>
      <c r="H21" s="4">
        <v>3.91</v>
      </c>
      <c r="I21" s="4">
        <v>20</v>
      </c>
      <c r="J21" s="4">
        <f t="shared" si="0"/>
        <v>3.9169999999999998</v>
      </c>
      <c r="K21" s="4">
        <v>20</v>
      </c>
      <c r="L21" s="4">
        <v>83.88</v>
      </c>
      <c r="M21" s="4">
        <v>84.09</v>
      </c>
      <c r="N21" s="3" t="s">
        <v>41</v>
      </c>
      <c r="O21" s="3" t="s">
        <v>14</v>
      </c>
      <c r="P21" s="3" t="s">
        <v>15</v>
      </c>
    </row>
    <row r="22" spans="1:16" x14ac:dyDescent="0.2">
      <c r="A22" s="3" t="s">
        <v>19</v>
      </c>
      <c r="B22" s="4">
        <v>1</v>
      </c>
      <c r="C22" s="4">
        <v>177</v>
      </c>
      <c r="D22" s="3" t="s">
        <v>20</v>
      </c>
      <c r="E22" s="4">
        <v>3.89</v>
      </c>
      <c r="F22" s="4">
        <v>21</v>
      </c>
      <c r="G22" s="3" t="s">
        <v>20</v>
      </c>
      <c r="H22" s="4">
        <v>3.9</v>
      </c>
      <c r="I22" s="4">
        <v>21</v>
      </c>
      <c r="J22" s="4">
        <f t="shared" si="0"/>
        <v>3.8929999999999998</v>
      </c>
      <c r="K22" s="4">
        <v>21</v>
      </c>
      <c r="L22" s="4">
        <v>85.27</v>
      </c>
      <c r="M22" s="4">
        <v>85.8</v>
      </c>
      <c r="N22" s="3" t="s">
        <v>13</v>
      </c>
      <c r="O22" s="3" t="s">
        <v>14</v>
      </c>
      <c r="P22" s="3" t="s">
        <v>15</v>
      </c>
    </row>
    <row r="23" spans="1:16" x14ac:dyDescent="0.2">
      <c r="A23" s="3" t="s">
        <v>47</v>
      </c>
      <c r="B23" s="4">
        <v>30</v>
      </c>
      <c r="C23" s="4">
        <v>167.5</v>
      </c>
      <c r="D23" s="4">
        <v>3.7</v>
      </c>
      <c r="E23" s="4">
        <v>3.89</v>
      </c>
      <c r="F23" s="4">
        <v>22</v>
      </c>
      <c r="G23" s="4">
        <v>3.69</v>
      </c>
      <c r="H23" s="4">
        <v>3.83</v>
      </c>
      <c r="I23" s="4">
        <v>23</v>
      </c>
      <c r="J23" s="4">
        <f t="shared" si="0"/>
        <v>3.8719999999999999</v>
      </c>
      <c r="K23" s="4">
        <v>22</v>
      </c>
      <c r="L23" s="4">
        <v>82.81</v>
      </c>
      <c r="M23" s="4">
        <v>83.57</v>
      </c>
      <c r="N23" s="3" t="s">
        <v>13</v>
      </c>
      <c r="O23" s="3" t="s">
        <v>14</v>
      </c>
      <c r="P23" s="3" t="s">
        <v>15</v>
      </c>
    </row>
    <row r="24" spans="1:16" x14ac:dyDescent="0.2">
      <c r="A24" s="3" t="s">
        <v>96</v>
      </c>
      <c r="B24" s="4">
        <v>22</v>
      </c>
      <c r="C24" s="4">
        <v>174</v>
      </c>
      <c r="D24" s="4">
        <v>4.58</v>
      </c>
      <c r="E24" s="4">
        <v>3.84</v>
      </c>
      <c r="F24" s="4">
        <v>23</v>
      </c>
      <c r="G24" s="4">
        <v>4.42</v>
      </c>
      <c r="H24" s="4">
        <v>3.85</v>
      </c>
      <c r="I24" s="4">
        <v>22</v>
      </c>
      <c r="J24" s="4">
        <f t="shared" si="0"/>
        <v>3.843</v>
      </c>
      <c r="K24" s="4">
        <v>23</v>
      </c>
      <c r="L24" s="4">
        <v>82.97</v>
      </c>
      <c r="M24" s="4">
        <v>82.78</v>
      </c>
      <c r="N24" s="3" t="s">
        <v>41</v>
      </c>
      <c r="O24" s="3" t="s">
        <v>14</v>
      </c>
      <c r="P24" s="3" t="s">
        <v>15</v>
      </c>
    </row>
    <row r="25" spans="1:16" x14ac:dyDescent="0.2">
      <c r="A25" s="3" t="s">
        <v>46</v>
      </c>
      <c r="B25" s="4">
        <v>25.5</v>
      </c>
      <c r="C25" s="4">
        <v>184.5</v>
      </c>
      <c r="D25" s="4">
        <v>4.82</v>
      </c>
      <c r="E25" s="4">
        <v>3.83</v>
      </c>
      <c r="F25" s="4">
        <v>24</v>
      </c>
      <c r="G25" s="4">
        <v>4.63</v>
      </c>
      <c r="H25" s="4">
        <v>3.81</v>
      </c>
      <c r="I25" s="4">
        <v>24</v>
      </c>
      <c r="J25" s="4">
        <f t="shared" si="0"/>
        <v>3.8239999999999998</v>
      </c>
      <c r="K25" s="4">
        <v>24</v>
      </c>
      <c r="L25" s="4">
        <v>83.26</v>
      </c>
      <c r="M25" s="4">
        <v>83.18</v>
      </c>
      <c r="N25" s="3" t="s">
        <v>29</v>
      </c>
      <c r="O25" s="3" t="s">
        <v>14</v>
      </c>
      <c r="P25" s="3" t="s">
        <v>15</v>
      </c>
    </row>
    <row r="26" spans="1:16" x14ac:dyDescent="0.2">
      <c r="A26" s="3" t="s">
        <v>82</v>
      </c>
      <c r="B26" s="4">
        <v>25</v>
      </c>
      <c r="C26" s="4">
        <v>166</v>
      </c>
      <c r="D26" s="4">
        <v>4.13</v>
      </c>
      <c r="E26" s="4">
        <v>3.82</v>
      </c>
      <c r="F26" s="4">
        <v>25</v>
      </c>
      <c r="G26" s="4">
        <v>4.0999999999999996</v>
      </c>
      <c r="H26" s="4">
        <v>3.81</v>
      </c>
      <c r="I26" s="4">
        <v>26</v>
      </c>
      <c r="J26" s="4">
        <f t="shared" si="0"/>
        <v>3.8170000000000002</v>
      </c>
      <c r="K26" s="4">
        <v>25</v>
      </c>
      <c r="L26" s="4">
        <v>83.28</v>
      </c>
      <c r="M26" s="4">
        <v>83.33</v>
      </c>
      <c r="N26" s="3" t="s">
        <v>13</v>
      </c>
      <c r="O26" s="3" t="s">
        <v>14</v>
      </c>
      <c r="P26" s="3" t="s">
        <v>15</v>
      </c>
    </row>
    <row r="27" spans="1:16" x14ac:dyDescent="0.2">
      <c r="A27" s="3" t="s">
        <v>73</v>
      </c>
      <c r="B27" s="4">
        <v>18</v>
      </c>
      <c r="C27" s="4">
        <v>168</v>
      </c>
      <c r="D27" s="4">
        <v>4.51</v>
      </c>
      <c r="E27" s="4">
        <v>3.77</v>
      </c>
      <c r="F27" s="4">
        <v>27</v>
      </c>
      <c r="G27" s="4">
        <v>4.42</v>
      </c>
      <c r="H27" s="4">
        <v>3.81</v>
      </c>
      <c r="I27" s="4">
        <v>25</v>
      </c>
      <c r="J27" s="4">
        <f t="shared" si="0"/>
        <v>3.782</v>
      </c>
      <c r="K27" s="4">
        <v>26</v>
      </c>
      <c r="L27" s="4">
        <v>83.25</v>
      </c>
      <c r="M27" s="4">
        <v>83.02</v>
      </c>
      <c r="N27" s="3" t="s">
        <v>13</v>
      </c>
      <c r="O27" s="3" t="s">
        <v>14</v>
      </c>
      <c r="P27" s="3" t="s">
        <v>15</v>
      </c>
    </row>
    <row r="28" spans="1:16" x14ac:dyDescent="0.2">
      <c r="A28" s="3" t="s">
        <v>39</v>
      </c>
      <c r="B28" s="4">
        <v>22.5</v>
      </c>
      <c r="C28" s="4">
        <v>167</v>
      </c>
      <c r="D28" s="4">
        <v>4.0999999999999996</v>
      </c>
      <c r="E28" s="4">
        <v>3.78</v>
      </c>
      <c r="F28" s="4">
        <v>26</v>
      </c>
      <c r="G28" s="4">
        <v>4.0599999999999996</v>
      </c>
      <c r="H28" s="4">
        <v>3.74</v>
      </c>
      <c r="I28" s="4">
        <v>29</v>
      </c>
      <c r="J28" s="4">
        <f t="shared" si="0"/>
        <v>3.7679999999999998</v>
      </c>
      <c r="K28" s="4">
        <v>27</v>
      </c>
      <c r="L28" s="4">
        <v>82.28</v>
      </c>
      <c r="M28" s="4">
        <v>82.77</v>
      </c>
      <c r="N28" s="3" t="s">
        <v>13</v>
      </c>
      <c r="O28" s="3" t="s">
        <v>14</v>
      </c>
      <c r="P28" s="3" t="s">
        <v>15</v>
      </c>
    </row>
    <row r="29" spans="1:16" x14ac:dyDescent="0.2">
      <c r="A29" s="3" t="s">
        <v>49</v>
      </c>
      <c r="B29" s="4">
        <v>16</v>
      </c>
      <c r="C29" s="4">
        <v>177.5</v>
      </c>
      <c r="D29" s="4">
        <v>3.92</v>
      </c>
      <c r="E29" s="4">
        <v>3.75</v>
      </c>
      <c r="F29" s="4">
        <v>28</v>
      </c>
      <c r="G29" s="4">
        <v>3.86</v>
      </c>
      <c r="H29" s="4">
        <v>3.77</v>
      </c>
      <c r="I29" s="4">
        <v>28</v>
      </c>
      <c r="J29" s="4">
        <f t="shared" si="0"/>
        <v>3.7560000000000002</v>
      </c>
      <c r="K29" s="4">
        <v>28</v>
      </c>
      <c r="L29" s="4">
        <v>83.85</v>
      </c>
      <c r="M29" s="4">
        <v>83.64</v>
      </c>
      <c r="N29" s="3" t="s">
        <v>41</v>
      </c>
      <c r="O29" s="3" t="s">
        <v>14</v>
      </c>
      <c r="P29" s="3" t="s">
        <v>15</v>
      </c>
    </row>
    <row r="30" spans="1:16" x14ac:dyDescent="0.2">
      <c r="A30" s="3" t="s">
        <v>48</v>
      </c>
      <c r="B30" s="4">
        <v>19</v>
      </c>
      <c r="C30" s="4">
        <v>168</v>
      </c>
      <c r="D30" s="4">
        <v>3.81</v>
      </c>
      <c r="E30" s="4">
        <v>3.73</v>
      </c>
      <c r="F30" s="4">
        <v>30</v>
      </c>
      <c r="G30" s="4">
        <v>3.76</v>
      </c>
      <c r="H30" s="4">
        <v>3.8</v>
      </c>
      <c r="I30" s="4">
        <v>27</v>
      </c>
      <c r="J30" s="4">
        <f t="shared" si="0"/>
        <v>3.7509999999999994</v>
      </c>
      <c r="K30" s="4">
        <v>29</v>
      </c>
      <c r="L30" s="4">
        <v>83.44</v>
      </c>
      <c r="M30" s="4">
        <v>82.47</v>
      </c>
      <c r="N30" s="3" t="s">
        <v>13</v>
      </c>
      <c r="O30" s="3" t="s">
        <v>14</v>
      </c>
      <c r="P30" s="3" t="s">
        <v>15</v>
      </c>
    </row>
    <row r="31" spans="1:16" x14ac:dyDescent="0.2">
      <c r="A31" s="3" t="s">
        <v>104</v>
      </c>
      <c r="B31" s="4">
        <v>24.5</v>
      </c>
      <c r="C31" s="4">
        <v>170.5</v>
      </c>
      <c r="D31" s="4">
        <v>3.98</v>
      </c>
      <c r="E31" s="4">
        <v>3.75</v>
      </c>
      <c r="F31" s="4">
        <v>29</v>
      </c>
      <c r="G31" s="4">
        <v>4.0999999999999996</v>
      </c>
      <c r="H31" s="4">
        <v>3.71</v>
      </c>
      <c r="I31" s="4">
        <v>33</v>
      </c>
      <c r="J31" s="4">
        <f t="shared" si="0"/>
        <v>3.738</v>
      </c>
      <c r="K31" s="4">
        <v>30</v>
      </c>
      <c r="L31" s="4">
        <v>82.39</v>
      </c>
      <c r="M31" s="4">
        <v>83</v>
      </c>
      <c r="N31" s="3" t="s">
        <v>41</v>
      </c>
      <c r="O31" s="3" t="s">
        <v>14</v>
      </c>
      <c r="P31" s="3" t="s">
        <v>15</v>
      </c>
    </row>
    <row r="32" spans="1:16" x14ac:dyDescent="0.2">
      <c r="A32" s="3" t="s">
        <v>65</v>
      </c>
      <c r="B32" s="4">
        <v>22</v>
      </c>
      <c r="C32" s="4">
        <v>166.5</v>
      </c>
      <c r="D32" s="4">
        <v>3.89</v>
      </c>
      <c r="E32" s="4">
        <v>3.73</v>
      </c>
      <c r="F32" s="4">
        <v>31</v>
      </c>
      <c r="G32" s="4">
        <v>3.85</v>
      </c>
      <c r="H32" s="4">
        <v>3.72</v>
      </c>
      <c r="I32" s="4">
        <v>30</v>
      </c>
      <c r="J32" s="4">
        <f t="shared" si="0"/>
        <v>3.7269999999999999</v>
      </c>
      <c r="K32" s="4">
        <v>31</v>
      </c>
      <c r="L32" s="4">
        <v>82.31</v>
      </c>
      <c r="M32" s="4">
        <v>82.43</v>
      </c>
      <c r="N32" s="3" t="s">
        <v>13</v>
      </c>
      <c r="O32" s="3" t="s">
        <v>14</v>
      </c>
      <c r="P32" s="3" t="s">
        <v>15</v>
      </c>
    </row>
    <row r="33" spans="1:16" x14ac:dyDescent="0.2">
      <c r="A33" s="3" t="s">
        <v>81</v>
      </c>
      <c r="B33" s="4">
        <v>18</v>
      </c>
      <c r="C33" s="4">
        <v>167</v>
      </c>
      <c r="D33" s="4">
        <v>3.26</v>
      </c>
      <c r="E33" s="4">
        <v>3.71</v>
      </c>
      <c r="F33" s="4">
        <v>32</v>
      </c>
      <c r="G33" s="4">
        <v>3.24</v>
      </c>
      <c r="H33" s="4">
        <v>3.68</v>
      </c>
      <c r="I33" s="4">
        <v>35</v>
      </c>
      <c r="J33" s="4">
        <f t="shared" si="0"/>
        <v>3.7010000000000001</v>
      </c>
      <c r="K33" s="4">
        <v>32</v>
      </c>
      <c r="L33" s="4">
        <v>82.18</v>
      </c>
      <c r="M33" s="4">
        <v>82.76</v>
      </c>
      <c r="N33" s="3" t="s">
        <v>41</v>
      </c>
      <c r="O33" s="3" t="s">
        <v>14</v>
      </c>
      <c r="P33" s="3" t="s">
        <v>15</v>
      </c>
    </row>
    <row r="34" spans="1:16" x14ac:dyDescent="0.2">
      <c r="A34" s="3" t="s">
        <v>88</v>
      </c>
      <c r="B34" s="4">
        <v>16</v>
      </c>
      <c r="C34" s="4">
        <v>167.5</v>
      </c>
      <c r="D34" s="4">
        <v>4.34</v>
      </c>
      <c r="E34" s="4">
        <v>3.68</v>
      </c>
      <c r="F34" s="4">
        <v>33</v>
      </c>
      <c r="G34" s="4">
        <v>4.26</v>
      </c>
      <c r="H34" s="4">
        <v>3.72</v>
      </c>
      <c r="I34" s="4">
        <v>31</v>
      </c>
      <c r="J34" s="4">
        <f t="shared" ref="J34:J65" si="1">E34*0.7+H34*0.3</f>
        <v>3.6920000000000002</v>
      </c>
      <c r="K34" s="4">
        <v>33</v>
      </c>
      <c r="L34" s="4">
        <v>81.73</v>
      </c>
      <c r="M34" s="4">
        <v>81.48</v>
      </c>
      <c r="N34" s="3" t="s">
        <v>13</v>
      </c>
      <c r="O34" s="3" t="s">
        <v>14</v>
      </c>
      <c r="P34" s="3" t="s">
        <v>15</v>
      </c>
    </row>
    <row r="35" spans="1:16" x14ac:dyDescent="0.2">
      <c r="A35" s="3" t="s">
        <v>89</v>
      </c>
      <c r="B35" s="4">
        <v>20</v>
      </c>
      <c r="C35" s="4">
        <v>172.5</v>
      </c>
      <c r="D35" s="4">
        <v>3.38</v>
      </c>
      <c r="E35" s="4">
        <v>3.67</v>
      </c>
      <c r="F35" s="4">
        <v>34</v>
      </c>
      <c r="G35" s="4">
        <v>3.36</v>
      </c>
      <c r="H35" s="4">
        <v>3.7</v>
      </c>
      <c r="I35" s="4">
        <v>34</v>
      </c>
      <c r="J35" s="4">
        <f t="shared" si="1"/>
        <v>3.6790000000000003</v>
      </c>
      <c r="K35" s="4">
        <v>34</v>
      </c>
      <c r="L35" s="4">
        <v>82.74</v>
      </c>
      <c r="M35" s="4">
        <v>82.61</v>
      </c>
      <c r="N35" s="3" t="s">
        <v>13</v>
      </c>
      <c r="O35" s="3" t="s">
        <v>14</v>
      </c>
      <c r="P35" s="3" t="s">
        <v>15</v>
      </c>
    </row>
    <row r="36" spans="1:16" x14ac:dyDescent="0.2">
      <c r="A36" s="3" t="s">
        <v>84</v>
      </c>
      <c r="B36" s="4">
        <v>21</v>
      </c>
      <c r="C36" s="4">
        <v>164.5</v>
      </c>
      <c r="D36" s="4">
        <v>4.04</v>
      </c>
      <c r="E36" s="4">
        <v>3.66</v>
      </c>
      <c r="F36" s="4">
        <v>35</v>
      </c>
      <c r="G36" s="4">
        <v>3.99</v>
      </c>
      <c r="H36" s="4">
        <v>3.66</v>
      </c>
      <c r="I36" s="4">
        <v>37</v>
      </c>
      <c r="J36" s="4">
        <f t="shared" si="1"/>
        <v>3.66</v>
      </c>
      <c r="K36" s="4">
        <v>35</v>
      </c>
      <c r="L36" s="4">
        <v>82.04</v>
      </c>
      <c r="M36" s="4">
        <v>81.849999999999994</v>
      </c>
      <c r="N36" s="3" t="s">
        <v>13</v>
      </c>
      <c r="O36" s="3" t="s">
        <v>14</v>
      </c>
      <c r="P36" s="3" t="s">
        <v>15</v>
      </c>
    </row>
    <row r="37" spans="1:16" x14ac:dyDescent="0.2">
      <c r="A37" s="3" t="s">
        <v>116</v>
      </c>
      <c r="B37" s="4">
        <v>22.5</v>
      </c>
      <c r="C37" s="4">
        <v>180.5</v>
      </c>
      <c r="D37" s="4">
        <v>4.26</v>
      </c>
      <c r="E37" s="4">
        <v>3.62</v>
      </c>
      <c r="F37" s="4">
        <v>36</v>
      </c>
      <c r="G37" s="4">
        <v>4.26</v>
      </c>
      <c r="H37" s="4">
        <v>3.72</v>
      </c>
      <c r="I37" s="4">
        <v>32</v>
      </c>
      <c r="J37" s="4">
        <f t="shared" si="1"/>
        <v>3.65</v>
      </c>
      <c r="K37" s="4">
        <v>36</v>
      </c>
      <c r="L37" s="4">
        <v>82.99</v>
      </c>
      <c r="M37" s="4">
        <v>81.83</v>
      </c>
      <c r="N37" s="3" t="s">
        <v>29</v>
      </c>
      <c r="O37" s="3" t="s">
        <v>14</v>
      </c>
      <c r="P37" s="3" t="s">
        <v>15</v>
      </c>
    </row>
    <row r="38" spans="1:16" x14ac:dyDescent="0.2">
      <c r="A38" s="3" t="s">
        <v>33</v>
      </c>
      <c r="B38" s="4">
        <v>22</v>
      </c>
      <c r="C38" s="4">
        <v>179.5</v>
      </c>
      <c r="D38" s="4">
        <v>4.45</v>
      </c>
      <c r="E38" s="4">
        <v>3.58</v>
      </c>
      <c r="F38" s="4">
        <v>37</v>
      </c>
      <c r="G38" s="4">
        <v>4.3899999999999997</v>
      </c>
      <c r="H38" s="4">
        <v>3.67</v>
      </c>
      <c r="I38" s="4">
        <v>36</v>
      </c>
      <c r="J38" s="4">
        <f t="shared" si="1"/>
        <v>3.6069999999999998</v>
      </c>
      <c r="K38" s="4">
        <v>37</v>
      </c>
      <c r="L38" s="4">
        <v>82.08</v>
      </c>
      <c r="M38" s="4">
        <v>80.61</v>
      </c>
      <c r="N38" s="3" t="s">
        <v>29</v>
      </c>
      <c r="O38" s="3" t="s">
        <v>14</v>
      </c>
      <c r="P38" s="3" t="s">
        <v>15</v>
      </c>
    </row>
    <row r="39" spans="1:16" x14ac:dyDescent="0.2">
      <c r="A39" s="3" t="s">
        <v>109</v>
      </c>
      <c r="B39" s="4">
        <v>17.5</v>
      </c>
      <c r="C39" s="4">
        <v>170</v>
      </c>
      <c r="D39" s="4">
        <v>4.4400000000000004</v>
      </c>
      <c r="E39" s="4">
        <v>3.58</v>
      </c>
      <c r="F39" s="4">
        <v>38</v>
      </c>
      <c r="G39" s="4">
        <v>4.25</v>
      </c>
      <c r="H39" s="4">
        <v>3.6</v>
      </c>
      <c r="I39" s="4">
        <v>40</v>
      </c>
      <c r="J39" s="4">
        <f t="shared" si="1"/>
        <v>3.5859999999999999</v>
      </c>
      <c r="K39" s="4">
        <v>38</v>
      </c>
      <c r="L39" s="4">
        <v>81.349999999999994</v>
      </c>
      <c r="M39" s="4">
        <v>81.41</v>
      </c>
      <c r="N39" s="3" t="s">
        <v>41</v>
      </c>
      <c r="O39" s="3" t="s">
        <v>14</v>
      </c>
      <c r="P39" s="3" t="s">
        <v>15</v>
      </c>
    </row>
    <row r="40" spans="1:16" x14ac:dyDescent="0.2">
      <c r="A40" s="3" t="s">
        <v>85</v>
      </c>
      <c r="B40" s="4">
        <v>19</v>
      </c>
      <c r="C40" s="4">
        <v>171.5</v>
      </c>
      <c r="D40" s="4">
        <v>4.66</v>
      </c>
      <c r="E40" s="4">
        <v>3.56</v>
      </c>
      <c r="F40" s="4">
        <v>40</v>
      </c>
      <c r="G40" s="4">
        <v>4.63</v>
      </c>
      <c r="H40" s="4">
        <v>3.64</v>
      </c>
      <c r="I40" s="4">
        <v>38</v>
      </c>
      <c r="J40" s="4">
        <f t="shared" si="1"/>
        <v>3.5840000000000001</v>
      </c>
      <c r="K40" s="4">
        <v>39</v>
      </c>
      <c r="L40" s="4">
        <v>81.38</v>
      </c>
      <c r="M40" s="4">
        <v>80.44</v>
      </c>
      <c r="N40" s="3" t="s">
        <v>41</v>
      </c>
      <c r="O40" s="3" t="s">
        <v>14</v>
      </c>
      <c r="P40" s="3" t="s">
        <v>15</v>
      </c>
    </row>
    <row r="41" spans="1:16" x14ac:dyDescent="0.2">
      <c r="A41" s="3" t="s">
        <v>32</v>
      </c>
      <c r="B41" s="4">
        <v>23</v>
      </c>
      <c r="C41" s="4">
        <v>185.5</v>
      </c>
      <c r="D41" s="4">
        <v>3.95</v>
      </c>
      <c r="E41" s="4">
        <v>3.54</v>
      </c>
      <c r="F41" s="4">
        <v>42</v>
      </c>
      <c r="G41" s="4">
        <v>3.98</v>
      </c>
      <c r="H41" s="4">
        <v>3.61</v>
      </c>
      <c r="I41" s="4">
        <v>39</v>
      </c>
      <c r="J41" s="4">
        <f t="shared" si="1"/>
        <v>3.5609999999999999</v>
      </c>
      <c r="K41" s="4">
        <v>40</v>
      </c>
      <c r="L41" s="4">
        <v>82.06</v>
      </c>
      <c r="M41" s="4">
        <v>80.150000000000006</v>
      </c>
      <c r="N41" s="3" t="s">
        <v>29</v>
      </c>
      <c r="O41" s="3" t="s">
        <v>14</v>
      </c>
      <c r="P41" s="3" t="s">
        <v>15</v>
      </c>
    </row>
    <row r="42" spans="1:16" x14ac:dyDescent="0.2">
      <c r="A42" s="3" t="s">
        <v>74</v>
      </c>
      <c r="B42" s="4">
        <v>24.5</v>
      </c>
      <c r="C42" s="4">
        <v>169.5</v>
      </c>
      <c r="D42" s="4">
        <v>3.91</v>
      </c>
      <c r="E42" s="4">
        <v>3.56</v>
      </c>
      <c r="F42" s="4">
        <v>39</v>
      </c>
      <c r="G42" s="4">
        <v>3.77</v>
      </c>
      <c r="H42" s="4">
        <v>3.56</v>
      </c>
      <c r="I42" s="4">
        <v>41</v>
      </c>
      <c r="J42" s="4">
        <f t="shared" si="1"/>
        <v>3.56</v>
      </c>
      <c r="K42" s="4">
        <v>41</v>
      </c>
      <c r="L42" s="4">
        <v>81.3</v>
      </c>
      <c r="M42" s="4">
        <v>81.33</v>
      </c>
      <c r="N42" s="3" t="s">
        <v>41</v>
      </c>
      <c r="O42" s="3" t="s">
        <v>14</v>
      </c>
      <c r="P42" s="3" t="s">
        <v>15</v>
      </c>
    </row>
    <row r="43" spans="1:16" x14ac:dyDescent="0.2">
      <c r="A43" s="3" t="s">
        <v>53</v>
      </c>
      <c r="B43" s="4">
        <v>28.5</v>
      </c>
      <c r="C43" s="4">
        <v>165</v>
      </c>
      <c r="D43" s="4">
        <v>4.16</v>
      </c>
      <c r="E43" s="4">
        <v>3.55</v>
      </c>
      <c r="F43" s="4">
        <v>41</v>
      </c>
      <c r="G43" s="4">
        <v>4.07</v>
      </c>
      <c r="H43" s="4">
        <v>3.55</v>
      </c>
      <c r="I43" s="4">
        <v>43</v>
      </c>
      <c r="J43" s="4">
        <f t="shared" si="1"/>
        <v>3.55</v>
      </c>
      <c r="K43" s="4">
        <v>42</v>
      </c>
      <c r="L43" s="4">
        <v>80.55</v>
      </c>
      <c r="M43" s="4">
        <v>80.66</v>
      </c>
      <c r="N43" s="3" t="s">
        <v>13</v>
      </c>
      <c r="O43" s="3" t="s">
        <v>14</v>
      </c>
      <c r="P43" s="3" t="s">
        <v>15</v>
      </c>
    </row>
    <row r="44" spans="1:16" x14ac:dyDescent="0.2">
      <c r="A44" s="3" t="s">
        <v>40</v>
      </c>
      <c r="B44" s="4">
        <v>19</v>
      </c>
      <c r="C44" s="4">
        <v>170.5</v>
      </c>
      <c r="D44" s="4">
        <v>3.92</v>
      </c>
      <c r="E44" s="4">
        <v>3.52</v>
      </c>
      <c r="F44" s="4">
        <v>43</v>
      </c>
      <c r="G44" s="4">
        <v>3.63</v>
      </c>
      <c r="H44" s="4">
        <v>3.55</v>
      </c>
      <c r="I44" s="4">
        <v>42</v>
      </c>
      <c r="J44" s="4">
        <f t="shared" si="1"/>
        <v>3.5289999999999999</v>
      </c>
      <c r="K44" s="4">
        <v>43</v>
      </c>
      <c r="L44" s="4">
        <v>80.650000000000006</v>
      </c>
      <c r="M44" s="4">
        <v>80.38</v>
      </c>
      <c r="N44" s="3" t="s">
        <v>41</v>
      </c>
      <c r="O44" s="3" t="s">
        <v>14</v>
      </c>
      <c r="P44" s="3" t="s">
        <v>15</v>
      </c>
    </row>
    <row r="45" spans="1:16" x14ac:dyDescent="0.2">
      <c r="A45" s="3" t="s">
        <v>97</v>
      </c>
      <c r="B45" s="4">
        <v>16</v>
      </c>
      <c r="C45" s="4">
        <v>170.5</v>
      </c>
      <c r="D45" s="4">
        <v>4.22</v>
      </c>
      <c r="E45" s="4">
        <v>3.5</v>
      </c>
      <c r="F45" s="4">
        <v>44</v>
      </c>
      <c r="G45" s="4">
        <v>4.1399999999999997</v>
      </c>
      <c r="H45" s="4">
        <v>3.54</v>
      </c>
      <c r="I45" s="4">
        <v>46</v>
      </c>
      <c r="J45" s="4">
        <f t="shared" si="1"/>
        <v>3.5119999999999996</v>
      </c>
      <c r="K45" s="4">
        <v>44</v>
      </c>
      <c r="L45" s="4">
        <v>81.59</v>
      </c>
      <c r="M45" s="4">
        <v>80.84</v>
      </c>
      <c r="N45" s="3" t="s">
        <v>41</v>
      </c>
      <c r="O45" s="3" t="s">
        <v>14</v>
      </c>
      <c r="P45" s="3" t="s">
        <v>15</v>
      </c>
    </row>
    <row r="46" spans="1:16" x14ac:dyDescent="0.2">
      <c r="A46" s="3" t="s">
        <v>79</v>
      </c>
      <c r="B46" s="4">
        <v>26</v>
      </c>
      <c r="C46" s="4">
        <v>174</v>
      </c>
      <c r="D46" s="4">
        <v>3.71</v>
      </c>
      <c r="E46" s="4">
        <v>3.49</v>
      </c>
      <c r="F46" s="4">
        <v>45</v>
      </c>
      <c r="G46" s="4">
        <v>3.68</v>
      </c>
      <c r="H46" s="4">
        <v>3.55</v>
      </c>
      <c r="I46" s="4">
        <v>44</v>
      </c>
      <c r="J46" s="4">
        <f t="shared" si="1"/>
        <v>3.508</v>
      </c>
      <c r="K46" s="4">
        <v>45</v>
      </c>
      <c r="L46" s="4">
        <v>80.78</v>
      </c>
      <c r="M46" s="4">
        <v>80.180000000000007</v>
      </c>
      <c r="N46" s="3" t="s">
        <v>13</v>
      </c>
      <c r="O46" s="3" t="s">
        <v>14</v>
      </c>
      <c r="P46" s="3" t="s">
        <v>15</v>
      </c>
    </row>
    <row r="47" spans="1:16" x14ac:dyDescent="0.2">
      <c r="A47" s="3" t="s">
        <v>71</v>
      </c>
      <c r="B47" s="4">
        <v>26</v>
      </c>
      <c r="C47" s="4">
        <v>167</v>
      </c>
      <c r="D47" s="4">
        <v>3.54</v>
      </c>
      <c r="E47" s="4">
        <v>3.48</v>
      </c>
      <c r="F47" s="4">
        <v>48</v>
      </c>
      <c r="G47" s="4">
        <v>3.52</v>
      </c>
      <c r="H47" s="4">
        <v>3.54</v>
      </c>
      <c r="I47" s="4">
        <v>45</v>
      </c>
      <c r="J47" s="4">
        <f t="shared" si="1"/>
        <v>3.4980000000000002</v>
      </c>
      <c r="K47" s="4">
        <v>46</v>
      </c>
      <c r="L47" s="4">
        <v>81.459999999999994</v>
      </c>
      <c r="M47" s="4">
        <v>81.069999999999993</v>
      </c>
      <c r="N47" s="3" t="s">
        <v>13</v>
      </c>
      <c r="O47" s="3" t="s">
        <v>14</v>
      </c>
      <c r="P47" s="3" t="s">
        <v>15</v>
      </c>
    </row>
    <row r="48" spans="1:16" x14ac:dyDescent="0.2">
      <c r="A48" s="3" t="s">
        <v>90</v>
      </c>
      <c r="B48" s="4">
        <v>27</v>
      </c>
      <c r="C48" s="4">
        <v>171.5</v>
      </c>
      <c r="D48" s="4">
        <v>4.43</v>
      </c>
      <c r="E48" s="4">
        <v>3.49</v>
      </c>
      <c r="F48" s="4">
        <v>46</v>
      </c>
      <c r="G48" s="4">
        <v>4.22</v>
      </c>
      <c r="H48" s="4">
        <v>3.51</v>
      </c>
      <c r="I48" s="4">
        <v>48</v>
      </c>
      <c r="J48" s="4">
        <f t="shared" si="1"/>
        <v>3.496</v>
      </c>
      <c r="K48" s="4">
        <v>47</v>
      </c>
      <c r="L48" s="4">
        <v>79.760000000000005</v>
      </c>
      <c r="M48" s="4">
        <v>79.33</v>
      </c>
      <c r="N48" s="3" t="s">
        <v>41</v>
      </c>
      <c r="O48" s="3" t="s">
        <v>14</v>
      </c>
      <c r="P48" s="3" t="s">
        <v>15</v>
      </c>
    </row>
    <row r="49" spans="1:16" x14ac:dyDescent="0.2">
      <c r="A49" s="3" t="s">
        <v>80</v>
      </c>
      <c r="B49" s="4">
        <v>18</v>
      </c>
      <c r="C49" s="4">
        <v>167.5</v>
      </c>
      <c r="D49" s="4">
        <v>4.2300000000000004</v>
      </c>
      <c r="E49" s="4">
        <v>3.46</v>
      </c>
      <c r="F49" s="4">
        <v>50</v>
      </c>
      <c r="G49" s="4">
        <v>4.16</v>
      </c>
      <c r="H49" s="4">
        <v>3.51</v>
      </c>
      <c r="I49" s="4">
        <v>47</v>
      </c>
      <c r="J49" s="4">
        <f t="shared" si="1"/>
        <v>3.4749999999999996</v>
      </c>
      <c r="K49" s="4">
        <v>48</v>
      </c>
      <c r="L49" s="4">
        <v>79.81</v>
      </c>
      <c r="M49" s="4">
        <v>78.760000000000005</v>
      </c>
      <c r="N49" s="3" t="s">
        <v>41</v>
      </c>
      <c r="O49" s="3" t="s">
        <v>14</v>
      </c>
      <c r="P49" s="3" t="s">
        <v>15</v>
      </c>
    </row>
    <row r="50" spans="1:16" x14ac:dyDescent="0.2">
      <c r="A50" s="3" t="s">
        <v>68</v>
      </c>
      <c r="B50" s="4">
        <v>21</v>
      </c>
      <c r="C50" s="4">
        <v>172.5</v>
      </c>
      <c r="D50" s="4">
        <v>3.27</v>
      </c>
      <c r="E50" s="4">
        <v>3.48</v>
      </c>
      <c r="F50" s="4">
        <v>47</v>
      </c>
      <c r="G50" s="4">
        <v>3.33</v>
      </c>
      <c r="H50" s="4">
        <v>3.46</v>
      </c>
      <c r="I50" s="4">
        <v>51</v>
      </c>
      <c r="J50" s="4">
        <f t="shared" si="1"/>
        <v>3.4740000000000002</v>
      </c>
      <c r="K50" s="4">
        <v>49</v>
      </c>
      <c r="L50" s="4">
        <v>79.86</v>
      </c>
      <c r="M50" s="4">
        <v>80.09</v>
      </c>
      <c r="N50" s="3" t="s">
        <v>41</v>
      </c>
      <c r="O50" s="3" t="s">
        <v>14</v>
      </c>
      <c r="P50" s="3" t="s">
        <v>15</v>
      </c>
    </row>
    <row r="51" spans="1:16" x14ac:dyDescent="0.2">
      <c r="A51" s="3" t="s">
        <v>70</v>
      </c>
      <c r="B51" s="4">
        <v>23</v>
      </c>
      <c r="C51" s="4">
        <v>167</v>
      </c>
      <c r="D51" s="4">
        <v>4.21</v>
      </c>
      <c r="E51" s="4">
        <v>3.46</v>
      </c>
      <c r="F51" s="4">
        <v>49</v>
      </c>
      <c r="G51" s="4">
        <v>4.1500000000000004</v>
      </c>
      <c r="H51" s="4">
        <v>3.48</v>
      </c>
      <c r="I51" s="4">
        <v>50</v>
      </c>
      <c r="J51" s="4">
        <f t="shared" si="1"/>
        <v>3.4659999999999997</v>
      </c>
      <c r="K51" s="4">
        <v>50</v>
      </c>
      <c r="L51" s="4">
        <v>80.989999999999995</v>
      </c>
      <c r="M51" s="4">
        <v>80.72</v>
      </c>
      <c r="N51" s="3" t="s">
        <v>13</v>
      </c>
      <c r="O51" s="3" t="s">
        <v>14</v>
      </c>
      <c r="P51" s="3" t="s">
        <v>15</v>
      </c>
    </row>
    <row r="52" spans="1:16" x14ac:dyDescent="0.2">
      <c r="A52" s="3" t="s">
        <v>99</v>
      </c>
      <c r="B52" s="4">
        <v>16</v>
      </c>
      <c r="C52" s="4">
        <v>169</v>
      </c>
      <c r="D52" s="4">
        <v>4</v>
      </c>
      <c r="E52" s="4">
        <v>3.44</v>
      </c>
      <c r="F52" s="4">
        <v>52</v>
      </c>
      <c r="G52" s="4">
        <v>3.94</v>
      </c>
      <c r="H52" s="4">
        <v>3.51</v>
      </c>
      <c r="I52" s="4">
        <v>49</v>
      </c>
      <c r="J52" s="4">
        <f t="shared" si="1"/>
        <v>3.4609999999999999</v>
      </c>
      <c r="K52" s="4">
        <v>51</v>
      </c>
      <c r="L52" s="4">
        <v>80.760000000000005</v>
      </c>
      <c r="M52" s="4">
        <v>80.31</v>
      </c>
      <c r="N52" s="3" t="s">
        <v>13</v>
      </c>
      <c r="O52" s="3" t="s">
        <v>14</v>
      </c>
      <c r="P52" s="3" t="s">
        <v>15</v>
      </c>
    </row>
    <row r="53" spans="1:16" x14ac:dyDescent="0.2">
      <c r="A53" s="3" t="s">
        <v>26</v>
      </c>
      <c r="B53" s="4">
        <v>3</v>
      </c>
      <c r="C53" s="4">
        <v>191</v>
      </c>
      <c r="D53" s="3" t="s">
        <v>20</v>
      </c>
      <c r="E53" s="4">
        <v>3.45</v>
      </c>
      <c r="F53" s="4">
        <v>51</v>
      </c>
      <c r="G53" s="4">
        <v>2.19</v>
      </c>
      <c r="H53" s="4">
        <v>3.26</v>
      </c>
      <c r="I53" s="4">
        <v>62</v>
      </c>
      <c r="J53" s="4">
        <f t="shared" si="1"/>
        <v>3.3929999999999998</v>
      </c>
      <c r="K53" s="4">
        <v>52</v>
      </c>
      <c r="L53" s="4">
        <v>76.650000000000006</v>
      </c>
      <c r="M53" s="4">
        <v>79.099999999999994</v>
      </c>
      <c r="N53" s="3" t="s">
        <v>13</v>
      </c>
      <c r="O53" s="3" t="s">
        <v>14</v>
      </c>
      <c r="P53" s="3" t="s">
        <v>15</v>
      </c>
    </row>
    <row r="54" spans="1:16" x14ac:dyDescent="0.2">
      <c r="A54" s="3" t="s">
        <v>101</v>
      </c>
      <c r="B54" s="4">
        <v>22</v>
      </c>
      <c r="C54" s="4">
        <v>193</v>
      </c>
      <c r="D54" s="4">
        <v>3.73</v>
      </c>
      <c r="E54" s="4">
        <v>3.38</v>
      </c>
      <c r="F54" s="4">
        <v>53</v>
      </c>
      <c r="G54" s="4">
        <v>3.62</v>
      </c>
      <c r="H54" s="4">
        <v>3.41</v>
      </c>
      <c r="I54" s="4">
        <v>53</v>
      </c>
      <c r="J54" s="4">
        <f t="shared" si="1"/>
        <v>3.3889999999999993</v>
      </c>
      <c r="K54" s="4">
        <v>53</v>
      </c>
      <c r="L54" s="4">
        <v>79.290000000000006</v>
      </c>
      <c r="M54" s="4">
        <v>77.75</v>
      </c>
      <c r="N54" s="3" t="s">
        <v>13</v>
      </c>
      <c r="O54" s="3" t="s">
        <v>14</v>
      </c>
      <c r="P54" s="3" t="s">
        <v>15</v>
      </c>
    </row>
    <row r="55" spans="1:16" x14ac:dyDescent="0.2">
      <c r="A55" s="3" t="s">
        <v>113</v>
      </c>
      <c r="B55" s="4">
        <v>16</v>
      </c>
      <c r="C55" s="4">
        <v>168</v>
      </c>
      <c r="D55" s="4">
        <v>3.72</v>
      </c>
      <c r="E55" s="4">
        <v>3.38</v>
      </c>
      <c r="F55" s="4">
        <v>54</v>
      </c>
      <c r="G55" s="4">
        <v>3.68</v>
      </c>
      <c r="H55" s="4">
        <v>3.38</v>
      </c>
      <c r="I55" s="4">
        <v>54</v>
      </c>
      <c r="J55" s="4">
        <f t="shared" si="1"/>
        <v>3.38</v>
      </c>
      <c r="K55" s="4">
        <v>54</v>
      </c>
      <c r="L55" s="4">
        <v>79.17</v>
      </c>
      <c r="M55" s="4">
        <v>79.02</v>
      </c>
      <c r="N55" s="3" t="s">
        <v>41</v>
      </c>
      <c r="O55" s="3" t="s">
        <v>14</v>
      </c>
      <c r="P55" s="3" t="s">
        <v>15</v>
      </c>
    </row>
    <row r="56" spans="1:16" x14ac:dyDescent="0.2">
      <c r="A56" s="3" t="s">
        <v>54</v>
      </c>
      <c r="B56" s="4">
        <v>26</v>
      </c>
      <c r="C56" s="4">
        <v>199</v>
      </c>
      <c r="D56" s="4">
        <v>2.6</v>
      </c>
      <c r="E56" s="4">
        <v>3.33</v>
      </c>
      <c r="F56" s="4">
        <v>58</v>
      </c>
      <c r="G56" s="4">
        <v>3.13</v>
      </c>
      <c r="H56" s="4">
        <v>3.44</v>
      </c>
      <c r="I56" s="4">
        <v>52</v>
      </c>
      <c r="J56" s="4">
        <f t="shared" si="1"/>
        <v>3.363</v>
      </c>
      <c r="K56" s="4">
        <v>55</v>
      </c>
      <c r="L56" s="4">
        <v>79.92</v>
      </c>
      <c r="M56" s="4">
        <v>79.349999999999994</v>
      </c>
      <c r="N56" s="3" t="s">
        <v>41</v>
      </c>
      <c r="O56" s="3" t="s">
        <v>14</v>
      </c>
      <c r="P56" s="3" t="s">
        <v>15</v>
      </c>
    </row>
    <row r="57" spans="1:16" x14ac:dyDescent="0.2">
      <c r="A57" s="3" t="s">
        <v>94</v>
      </c>
      <c r="B57" s="4">
        <v>25</v>
      </c>
      <c r="C57" s="4">
        <v>170</v>
      </c>
      <c r="D57" s="4">
        <v>3.78</v>
      </c>
      <c r="E57" s="4">
        <v>3.35</v>
      </c>
      <c r="F57" s="4">
        <v>57</v>
      </c>
      <c r="G57" s="4">
        <v>3.7</v>
      </c>
      <c r="H57" s="4">
        <v>3.35</v>
      </c>
      <c r="I57" s="4">
        <v>56</v>
      </c>
      <c r="J57" s="4">
        <f t="shared" si="1"/>
        <v>3.3499999999999996</v>
      </c>
      <c r="K57" s="4">
        <v>56</v>
      </c>
      <c r="L57" s="4">
        <v>79.069999999999993</v>
      </c>
      <c r="M57" s="4">
        <v>78.959999999999994</v>
      </c>
      <c r="N57" s="3" t="s">
        <v>41</v>
      </c>
      <c r="O57" s="3" t="s">
        <v>14</v>
      </c>
      <c r="P57" s="3" t="s">
        <v>15</v>
      </c>
    </row>
    <row r="58" spans="1:16" x14ac:dyDescent="0.2">
      <c r="A58" s="3" t="s">
        <v>61</v>
      </c>
      <c r="B58" s="4">
        <v>31</v>
      </c>
      <c r="C58" s="4">
        <v>167</v>
      </c>
      <c r="D58" s="4">
        <v>3.83</v>
      </c>
      <c r="E58" s="4">
        <v>3.36</v>
      </c>
      <c r="F58" s="4">
        <v>56</v>
      </c>
      <c r="G58" s="4">
        <v>3.58</v>
      </c>
      <c r="H58" s="4">
        <v>3.3</v>
      </c>
      <c r="I58" s="4">
        <v>58</v>
      </c>
      <c r="J58" s="4">
        <f t="shared" si="1"/>
        <v>3.3419999999999996</v>
      </c>
      <c r="K58" s="4">
        <v>57</v>
      </c>
      <c r="L58" s="4">
        <v>78.94</v>
      </c>
      <c r="M58" s="4">
        <v>79.709999999999994</v>
      </c>
      <c r="N58" s="3" t="s">
        <v>13</v>
      </c>
      <c r="O58" s="3" t="s">
        <v>14</v>
      </c>
      <c r="P58" s="3" t="s">
        <v>15</v>
      </c>
    </row>
    <row r="59" spans="1:16" x14ac:dyDescent="0.2">
      <c r="A59" s="3" t="s">
        <v>21</v>
      </c>
      <c r="B59" s="4">
        <v>1</v>
      </c>
      <c r="C59" s="4">
        <v>166.5</v>
      </c>
      <c r="D59" s="3" t="s">
        <v>20</v>
      </c>
      <c r="E59" s="4">
        <v>3.36</v>
      </c>
      <c r="F59" s="4">
        <v>55</v>
      </c>
      <c r="G59" s="3" t="s">
        <v>20</v>
      </c>
      <c r="H59" s="4">
        <v>3.28</v>
      </c>
      <c r="I59" s="4">
        <v>60</v>
      </c>
      <c r="J59" s="4">
        <f t="shared" si="1"/>
        <v>3.3359999999999999</v>
      </c>
      <c r="K59" s="4">
        <v>58</v>
      </c>
      <c r="L59" s="4">
        <v>76.58</v>
      </c>
      <c r="M59" s="4">
        <v>77.959999999999994</v>
      </c>
      <c r="N59" s="3" t="s">
        <v>13</v>
      </c>
      <c r="O59" s="3" t="s">
        <v>14</v>
      </c>
      <c r="P59" s="3" t="s">
        <v>15</v>
      </c>
    </row>
    <row r="60" spans="1:16" x14ac:dyDescent="0.2">
      <c r="A60" s="3" t="s">
        <v>125</v>
      </c>
      <c r="B60" s="4">
        <v>25</v>
      </c>
      <c r="C60" s="4">
        <v>173.5</v>
      </c>
      <c r="D60" s="4">
        <v>3.2</v>
      </c>
      <c r="E60" s="4">
        <v>3.26</v>
      </c>
      <c r="F60" s="4">
        <v>60</v>
      </c>
      <c r="G60" s="4">
        <v>3.3</v>
      </c>
      <c r="H60" s="4">
        <v>3.35</v>
      </c>
      <c r="I60" s="4">
        <v>55</v>
      </c>
      <c r="J60" s="4">
        <f t="shared" si="1"/>
        <v>3.2869999999999995</v>
      </c>
      <c r="K60" s="4">
        <v>59</v>
      </c>
      <c r="L60" s="4">
        <v>79.72</v>
      </c>
      <c r="M60" s="4">
        <v>78.27</v>
      </c>
      <c r="N60" s="3" t="s">
        <v>29</v>
      </c>
      <c r="O60" s="3" t="s">
        <v>14</v>
      </c>
      <c r="P60" s="3" t="s">
        <v>118</v>
      </c>
    </row>
    <row r="61" spans="1:16" x14ac:dyDescent="0.2">
      <c r="A61" s="3" t="s">
        <v>93</v>
      </c>
      <c r="B61" s="4">
        <v>18</v>
      </c>
      <c r="C61" s="4">
        <v>172</v>
      </c>
      <c r="D61" s="4">
        <v>4.6500000000000004</v>
      </c>
      <c r="E61" s="4">
        <v>3.27</v>
      </c>
      <c r="F61" s="4">
        <v>59</v>
      </c>
      <c r="G61" s="4">
        <v>4.5599999999999996</v>
      </c>
      <c r="H61" s="4">
        <v>3.3</v>
      </c>
      <c r="I61" s="4">
        <v>59</v>
      </c>
      <c r="J61" s="4">
        <f t="shared" si="1"/>
        <v>3.2789999999999995</v>
      </c>
      <c r="K61" s="4">
        <v>60</v>
      </c>
      <c r="L61" s="4">
        <v>78.7</v>
      </c>
      <c r="M61" s="4">
        <v>78.53</v>
      </c>
      <c r="N61" s="3" t="s">
        <v>13</v>
      </c>
      <c r="O61" s="3" t="s">
        <v>14</v>
      </c>
      <c r="P61" s="3" t="s">
        <v>15</v>
      </c>
    </row>
    <row r="62" spans="1:16" x14ac:dyDescent="0.2">
      <c r="A62" s="3" t="s">
        <v>134</v>
      </c>
      <c r="B62" s="4">
        <v>29.5</v>
      </c>
      <c r="C62" s="4">
        <v>166</v>
      </c>
      <c r="D62" s="4">
        <v>3.71</v>
      </c>
      <c r="E62" s="4">
        <v>3.24</v>
      </c>
      <c r="F62" s="4">
        <v>61</v>
      </c>
      <c r="G62" s="4">
        <v>3.55</v>
      </c>
      <c r="H62" s="4">
        <v>3.3</v>
      </c>
      <c r="I62" s="4">
        <v>57</v>
      </c>
      <c r="J62" s="4">
        <f t="shared" si="1"/>
        <v>3.2579999999999996</v>
      </c>
      <c r="K62" s="4">
        <v>61</v>
      </c>
      <c r="L62" s="4">
        <v>78.87</v>
      </c>
      <c r="M62" s="4">
        <v>78.400000000000006</v>
      </c>
      <c r="N62" s="3" t="s">
        <v>41</v>
      </c>
      <c r="O62" s="3" t="s">
        <v>14</v>
      </c>
      <c r="P62" s="3" t="s">
        <v>129</v>
      </c>
    </row>
    <row r="63" spans="1:16" x14ac:dyDescent="0.2">
      <c r="A63" s="3" t="s">
        <v>136</v>
      </c>
      <c r="B63" s="4">
        <v>27.5</v>
      </c>
      <c r="C63" s="4">
        <v>165.5</v>
      </c>
      <c r="D63" s="4">
        <v>3.93</v>
      </c>
      <c r="E63" s="4">
        <v>3.18</v>
      </c>
      <c r="F63" s="4">
        <v>62</v>
      </c>
      <c r="G63" s="4">
        <v>3.67</v>
      </c>
      <c r="H63" s="4">
        <v>3.22</v>
      </c>
      <c r="I63" s="4">
        <v>66</v>
      </c>
      <c r="J63" s="4">
        <f t="shared" si="1"/>
        <v>3.1920000000000002</v>
      </c>
      <c r="K63" s="4">
        <v>62</v>
      </c>
      <c r="L63" s="4">
        <v>77.010000000000005</v>
      </c>
      <c r="M63" s="4">
        <v>76.47</v>
      </c>
      <c r="N63" s="3" t="s">
        <v>13</v>
      </c>
      <c r="O63" s="3" t="s">
        <v>14</v>
      </c>
      <c r="P63" s="3" t="s">
        <v>129</v>
      </c>
    </row>
    <row r="64" spans="1:16" x14ac:dyDescent="0.2">
      <c r="A64" s="3" t="s">
        <v>59</v>
      </c>
      <c r="B64" s="4">
        <v>40</v>
      </c>
      <c r="C64" s="4">
        <v>182.5</v>
      </c>
      <c r="D64" s="4">
        <v>2.73</v>
      </c>
      <c r="E64" s="4">
        <v>3.15</v>
      </c>
      <c r="F64" s="4">
        <v>63</v>
      </c>
      <c r="G64" s="4">
        <v>2.74</v>
      </c>
      <c r="H64" s="4">
        <v>3.28</v>
      </c>
      <c r="I64" s="4">
        <v>61</v>
      </c>
      <c r="J64" s="4">
        <f t="shared" si="1"/>
        <v>3.1889999999999996</v>
      </c>
      <c r="K64" s="4">
        <v>63</v>
      </c>
      <c r="L64" s="4">
        <v>78.760000000000005</v>
      </c>
      <c r="M64" s="4">
        <v>78.19</v>
      </c>
      <c r="N64" s="3" t="s">
        <v>41</v>
      </c>
      <c r="O64" s="3" t="s">
        <v>14</v>
      </c>
      <c r="P64" s="3" t="s">
        <v>15</v>
      </c>
    </row>
    <row r="65" spans="1:16" x14ac:dyDescent="0.2">
      <c r="A65" s="3" t="s">
        <v>44</v>
      </c>
      <c r="B65" s="4">
        <v>29.5</v>
      </c>
      <c r="C65" s="4">
        <v>179</v>
      </c>
      <c r="D65" s="4">
        <v>4.04</v>
      </c>
      <c r="E65" s="4">
        <v>3.12</v>
      </c>
      <c r="F65" s="4">
        <v>65</v>
      </c>
      <c r="G65" s="4">
        <v>4.05</v>
      </c>
      <c r="H65" s="4">
        <v>3.24</v>
      </c>
      <c r="I65" s="4">
        <v>64</v>
      </c>
      <c r="J65" s="4">
        <f t="shared" si="1"/>
        <v>3.1559999999999997</v>
      </c>
      <c r="K65" s="4">
        <v>64</v>
      </c>
      <c r="L65" s="4">
        <v>78.680000000000007</v>
      </c>
      <c r="M65" s="4">
        <v>77.400000000000006</v>
      </c>
      <c r="N65" s="3" t="s">
        <v>29</v>
      </c>
      <c r="O65" s="3" t="s">
        <v>14</v>
      </c>
      <c r="P65" s="3" t="s">
        <v>15</v>
      </c>
    </row>
    <row r="66" spans="1:16" x14ac:dyDescent="0.2">
      <c r="A66" s="3" t="s">
        <v>30</v>
      </c>
      <c r="B66" s="4">
        <v>24</v>
      </c>
      <c r="C66" s="4">
        <v>175.5</v>
      </c>
      <c r="D66" s="4">
        <v>2.94</v>
      </c>
      <c r="E66" s="4">
        <v>3.1</v>
      </c>
      <c r="F66" s="4">
        <v>66</v>
      </c>
      <c r="G66" s="4">
        <v>3.14</v>
      </c>
      <c r="H66" s="4">
        <v>3.23</v>
      </c>
      <c r="I66" s="4">
        <v>65</v>
      </c>
      <c r="J66" s="4">
        <f t="shared" ref="J66:J97" si="2">E66*0.7+H66*0.3</f>
        <v>3.1389999999999998</v>
      </c>
      <c r="K66" s="4">
        <v>65</v>
      </c>
      <c r="L66" s="4">
        <v>79.2</v>
      </c>
      <c r="M66" s="4">
        <v>76.430000000000007</v>
      </c>
      <c r="N66" s="3" t="s">
        <v>29</v>
      </c>
      <c r="O66" s="3" t="s">
        <v>14</v>
      </c>
      <c r="P66" s="3" t="s">
        <v>15</v>
      </c>
    </row>
    <row r="67" spans="1:16" x14ac:dyDescent="0.2">
      <c r="A67" s="3" t="s">
        <v>24</v>
      </c>
      <c r="B67" s="4">
        <v>1</v>
      </c>
      <c r="C67" s="4">
        <v>168.5</v>
      </c>
      <c r="D67" s="3" t="s">
        <v>20</v>
      </c>
      <c r="E67" s="4">
        <v>3.12</v>
      </c>
      <c r="F67" s="4">
        <v>64</v>
      </c>
      <c r="G67" s="3" t="s">
        <v>20</v>
      </c>
      <c r="H67" s="4">
        <v>3.17</v>
      </c>
      <c r="I67" s="4">
        <v>67</v>
      </c>
      <c r="J67" s="4">
        <f t="shared" si="2"/>
        <v>3.1349999999999998</v>
      </c>
      <c r="K67" s="4">
        <v>66</v>
      </c>
      <c r="L67" s="4">
        <v>78.34</v>
      </c>
      <c r="M67" s="4">
        <v>77.790000000000006</v>
      </c>
      <c r="N67" s="3" t="s">
        <v>13</v>
      </c>
      <c r="O67" s="3" t="s">
        <v>14</v>
      </c>
      <c r="P67" s="3" t="s">
        <v>15</v>
      </c>
    </row>
    <row r="68" spans="1:16" x14ac:dyDescent="0.2">
      <c r="A68" s="3" t="s">
        <v>87</v>
      </c>
      <c r="B68" s="4">
        <v>29.5</v>
      </c>
      <c r="C68" s="4">
        <v>168.5</v>
      </c>
      <c r="D68" s="4">
        <v>3.89</v>
      </c>
      <c r="E68" s="4">
        <v>3.07</v>
      </c>
      <c r="F68" s="4">
        <v>69</v>
      </c>
      <c r="G68" s="4">
        <v>4.1100000000000003</v>
      </c>
      <c r="H68" s="4">
        <v>3.25</v>
      </c>
      <c r="I68" s="4">
        <v>63</v>
      </c>
      <c r="J68" s="4">
        <f t="shared" si="2"/>
        <v>3.1239999999999997</v>
      </c>
      <c r="K68" s="4">
        <v>67</v>
      </c>
      <c r="L68" s="4">
        <v>78.680000000000007</v>
      </c>
      <c r="M68" s="4">
        <v>76.760000000000005</v>
      </c>
      <c r="N68" s="3" t="s">
        <v>41</v>
      </c>
      <c r="O68" s="3" t="s">
        <v>14</v>
      </c>
      <c r="P68" s="3" t="s">
        <v>15</v>
      </c>
    </row>
    <row r="69" spans="1:16" x14ac:dyDescent="0.2">
      <c r="A69" s="3" t="s">
        <v>57</v>
      </c>
      <c r="B69" s="4">
        <v>22</v>
      </c>
      <c r="C69" s="4">
        <v>166</v>
      </c>
      <c r="D69" s="4">
        <v>3.31</v>
      </c>
      <c r="E69" s="4">
        <v>3.09</v>
      </c>
      <c r="F69" s="4">
        <v>67</v>
      </c>
      <c r="G69" s="4">
        <v>3.28</v>
      </c>
      <c r="H69" s="4">
        <v>3.16</v>
      </c>
      <c r="I69" s="4">
        <v>69</v>
      </c>
      <c r="J69" s="4">
        <f t="shared" si="2"/>
        <v>3.1109999999999998</v>
      </c>
      <c r="K69" s="4">
        <v>68</v>
      </c>
      <c r="L69" s="4">
        <v>78.09</v>
      </c>
      <c r="M69" s="4">
        <v>77.209999999999994</v>
      </c>
      <c r="N69" s="3" t="s">
        <v>13</v>
      </c>
      <c r="O69" s="3" t="s">
        <v>14</v>
      </c>
      <c r="P69" s="3" t="s">
        <v>15</v>
      </c>
    </row>
    <row r="70" spans="1:16" x14ac:dyDescent="0.2">
      <c r="A70" s="3" t="s">
        <v>63</v>
      </c>
      <c r="B70" s="4">
        <v>24</v>
      </c>
      <c r="C70" s="4">
        <v>167</v>
      </c>
      <c r="D70" s="4">
        <v>3.2</v>
      </c>
      <c r="E70" s="4">
        <v>3.09</v>
      </c>
      <c r="F70" s="4">
        <v>68</v>
      </c>
      <c r="G70" s="4">
        <v>3.19</v>
      </c>
      <c r="H70" s="4">
        <v>3.13</v>
      </c>
      <c r="I70" s="4">
        <v>70</v>
      </c>
      <c r="J70" s="4">
        <f t="shared" si="2"/>
        <v>3.1019999999999999</v>
      </c>
      <c r="K70" s="4">
        <v>69</v>
      </c>
      <c r="L70" s="4">
        <v>77.62</v>
      </c>
      <c r="M70" s="4">
        <v>77.23</v>
      </c>
      <c r="N70" s="3" t="s">
        <v>41</v>
      </c>
      <c r="O70" s="3" t="s">
        <v>14</v>
      </c>
      <c r="P70" s="3" t="s">
        <v>15</v>
      </c>
    </row>
    <row r="71" spans="1:16" x14ac:dyDescent="0.2">
      <c r="A71" s="3" t="s">
        <v>105</v>
      </c>
      <c r="B71" s="4">
        <v>24</v>
      </c>
      <c r="C71" s="4">
        <v>168</v>
      </c>
      <c r="D71" s="4">
        <v>3.32</v>
      </c>
      <c r="E71" s="4">
        <v>3.05</v>
      </c>
      <c r="F71" s="4">
        <v>70</v>
      </c>
      <c r="G71" s="4">
        <v>3.33</v>
      </c>
      <c r="H71" s="4">
        <v>3.17</v>
      </c>
      <c r="I71" s="4">
        <v>68</v>
      </c>
      <c r="J71" s="4">
        <f t="shared" si="2"/>
        <v>3.0859999999999999</v>
      </c>
      <c r="K71" s="4">
        <v>70</v>
      </c>
      <c r="L71" s="4">
        <v>79.33</v>
      </c>
      <c r="M71" s="4">
        <v>78.41</v>
      </c>
      <c r="N71" s="3" t="s">
        <v>13</v>
      </c>
      <c r="O71" s="3" t="s">
        <v>14</v>
      </c>
      <c r="P71" s="3" t="s">
        <v>15</v>
      </c>
    </row>
    <row r="72" spans="1:16" x14ac:dyDescent="0.2">
      <c r="A72" s="3" t="s">
        <v>92</v>
      </c>
      <c r="B72" s="4">
        <v>21</v>
      </c>
      <c r="C72" s="4">
        <v>168.5</v>
      </c>
      <c r="D72" s="4">
        <v>3.8</v>
      </c>
      <c r="E72" s="4">
        <v>3.03</v>
      </c>
      <c r="F72" s="4">
        <v>72</v>
      </c>
      <c r="G72" s="4">
        <v>3.76</v>
      </c>
      <c r="H72" s="4">
        <v>3.1</v>
      </c>
      <c r="I72" s="4">
        <v>72</v>
      </c>
      <c r="J72" s="4">
        <f t="shared" si="2"/>
        <v>3.0509999999999993</v>
      </c>
      <c r="K72" s="4">
        <v>71</v>
      </c>
      <c r="L72" s="4">
        <v>76.8</v>
      </c>
      <c r="M72" s="4">
        <v>75.84</v>
      </c>
      <c r="N72" s="3" t="s">
        <v>13</v>
      </c>
      <c r="O72" s="3" t="s">
        <v>14</v>
      </c>
      <c r="P72" s="3" t="s">
        <v>15</v>
      </c>
    </row>
    <row r="73" spans="1:16" x14ac:dyDescent="0.2">
      <c r="A73" s="3" t="s">
        <v>69</v>
      </c>
      <c r="B73" s="4">
        <v>21</v>
      </c>
      <c r="C73" s="4">
        <v>165</v>
      </c>
      <c r="D73" s="4">
        <v>3.51</v>
      </c>
      <c r="E73" s="4">
        <v>3.04</v>
      </c>
      <c r="F73" s="4">
        <v>71</v>
      </c>
      <c r="G73" s="4">
        <v>3.37</v>
      </c>
      <c r="H73" s="4">
        <v>3.03</v>
      </c>
      <c r="I73" s="4">
        <v>78</v>
      </c>
      <c r="J73" s="4">
        <f t="shared" si="2"/>
        <v>3.0369999999999995</v>
      </c>
      <c r="K73" s="4">
        <v>72</v>
      </c>
      <c r="L73" s="4">
        <v>76.19</v>
      </c>
      <c r="M73" s="4">
        <v>76.569999999999993</v>
      </c>
      <c r="N73" s="3" t="s">
        <v>41</v>
      </c>
      <c r="O73" s="3" t="s">
        <v>14</v>
      </c>
      <c r="P73" s="3" t="s">
        <v>15</v>
      </c>
    </row>
    <row r="74" spans="1:16" x14ac:dyDescent="0.2">
      <c r="A74" s="3" t="s">
        <v>124</v>
      </c>
      <c r="B74" s="4">
        <v>27</v>
      </c>
      <c r="C74" s="4">
        <v>166</v>
      </c>
      <c r="D74" s="4">
        <v>3.88</v>
      </c>
      <c r="E74" s="4">
        <v>3.01</v>
      </c>
      <c r="F74" s="4">
        <v>73</v>
      </c>
      <c r="G74" s="4">
        <v>3.84</v>
      </c>
      <c r="H74" s="4">
        <v>3.06</v>
      </c>
      <c r="I74" s="4">
        <v>75</v>
      </c>
      <c r="J74" s="4">
        <f t="shared" si="2"/>
        <v>3.0249999999999995</v>
      </c>
      <c r="K74" s="4">
        <v>73</v>
      </c>
      <c r="L74" s="4">
        <v>76.84</v>
      </c>
      <c r="M74" s="4">
        <v>76.209999999999994</v>
      </c>
      <c r="N74" s="3" t="s">
        <v>13</v>
      </c>
      <c r="O74" s="3" t="s">
        <v>14</v>
      </c>
      <c r="P74" s="3" t="s">
        <v>118</v>
      </c>
    </row>
    <row r="75" spans="1:16" x14ac:dyDescent="0.2">
      <c r="A75" s="3" t="s">
        <v>31</v>
      </c>
      <c r="B75" s="4">
        <v>26</v>
      </c>
      <c r="C75" s="4">
        <v>176</v>
      </c>
      <c r="D75" s="4">
        <v>4.04</v>
      </c>
      <c r="E75" s="4">
        <v>2.98</v>
      </c>
      <c r="F75" s="4">
        <v>74</v>
      </c>
      <c r="G75" s="4">
        <v>3.96</v>
      </c>
      <c r="H75" s="4">
        <v>3.07</v>
      </c>
      <c r="I75" s="4">
        <v>74</v>
      </c>
      <c r="J75" s="4">
        <f t="shared" si="2"/>
        <v>3.0069999999999997</v>
      </c>
      <c r="K75" s="4">
        <v>74</v>
      </c>
      <c r="L75" s="4">
        <v>75.900000000000006</v>
      </c>
      <c r="M75" s="4">
        <v>74.84</v>
      </c>
      <c r="N75" s="3" t="s">
        <v>29</v>
      </c>
      <c r="O75" s="3" t="s">
        <v>14</v>
      </c>
      <c r="P75" s="3" t="s">
        <v>15</v>
      </c>
    </row>
    <row r="76" spans="1:16" x14ac:dyDescent="0.2">
      <c r="A76" s="3" t="s">
        <v>72</v>
      </c>
      <c r="B76" s="4">
        <v>20</v>
      </c>
      <c r="C76" s="4">
        <v>165.5</v>
      </c>
      <c r="D76" s="4">
        <v>4.16</v>
      </c>
      <c r="E76" s="4">
        <v>2.97</v>
      </c>
      <c r="F76" s="4">
        <v>75</v>
      </c>
      <c r="G76" s="4">
        <v>4.07</v>
      </c>
      <c r="H76" s="4">
        <v>3.04</v>
      </c>
      <c r="I76" s="4">
        <v>77</v>
      </c>
      <c r="J76" s="4">
        <f t="shared" si="2"/>
        <v>2.9910000000000001</v>
      </c>
      <c r="K76" s="4">
        <v>75</v>
      </c>
      <c r="L76" s="4">
        <v>77.010000000000005</v>
      </c>
      <c r="M76" s="4">
        <v>76.06</v>
      </c>
      <c r="N76" s="3" t="s">
        <v>41</v>
      </c>
      <c r="O76" s="3" t="s">
        <v>14</v>
      </c>
      <c r="P76" s="3" t="s">
        <v>15</v>
      </c>
    </row>
    <row r="77" spans="1:16" x14ac:dyDescent="0.2">
      <c r="A77" s="3" t="s">
        <v>127</v>
      </c>
      <c r="B77" s="4">
        <v>28.5</v>
      </c>
      <c r="C77" s="4">
        <v>170</v>
      </c>
      <c r="D77" s="4">
        <v>3.11</v>
      </c>
      <c r="E77" s="4">
        <v>2.93</v>
      </c>
      <c r="F77" s="4">
        <v>76</v>
      </c>
      <c r="G77" s="4">
        <v>3.1</v>
      </c>
      <c r="H77" s="4">
        <v>3.13</v>
      </c>
      <c r="I77" s="4">
        <v>71</v>
      </c>
      <c r="J77" s="4">
        <f t="shared" si="2"/>
        <v>2.99</v>
      </c>
      <c r="K77" s="4">
        <v>76</v>
      </c>
      <c r="L77" s="4">
        <v>77.989999999999995</v>
      </c>
      <c r="M77" s="4">
        <v>75.849999999999994</v>
      </c>
      <c r="N77" s="3" t="s">
        <v>13</v>
      </c>
      <c r="O77" s="3" t="s">
        <v>14</v>
      </c>
      <c r="P77" s="3" t="s">
        <v>118</v>
      </c>
    </row>
    <row r="78" spans="1:16" x14ac:dyDescent="0.2">
      <c r="A78" s="3" t="s">
        <v>115</v>
      </c>
      <c r="B78" s="4">
        <v>26</v>
      </c>
      <c r="C78" s="4">
        <v>181</v>
      </c>
      <c r="D78" s="4">
        <v>3.61</v>
      </c>
      <c r="E78" s="4">
        <v>2.91</v>
      </c>
      <c r="F78" s="4">
        <v>77</v>
      </c>
      <c r="G78" s="4">
        <v>3.77</v>
      </c>
      <c r="H78" s="4">
        <v>3.09</v>
      </c>
      <c r="I78" s="4">
        <v>73</v>
      </c>
      <c r="J78" s="4">
        <f t="shared" si="2"/>
        <v>2.964</v>
      </c>
      <c r="K78" s="4">
        <v>77</v>
      </c>
      <c r="L78" s="4">
        <v>76.69</v>
      </c>
      <c r="M78" s="4">
        <v>74.52</v>
      </c>
      <c r="N78" s="3" t="s">
        <v>29</v>
      </c>
      <c r="O78" s="3" t="s">
        <v>14</v>
      </c>
      <c r="P78" s="3" t="s">
        <v>15</v>
      </c>
    </row>
    <row r="79" spans="1:16" x14ac:dyDescent="0.2">
      <c r="A79" s="3" t="s">
        <v>111</v>
      </c>
      <c r="B79" s="4">
        <v>28</v>
      </c>
      <c r="C79" s="4">
        <v>180.5</v>
      </c>
      <c r="D79" s="4">
        <v>4.03</v>
      </c>
      <c r="E79" s="4">
        <v>2.85</v>
      </c>
      <c r="F79" s="4">
        <v>79</v>
      </c>
      <c r="G79" s="4">
        <v>4.04</v>
      </c>
      <c r="H79" s="4">
        <v>3.05</v>
      </c>
      <c r="I79" s="4">
        <v>76</v>
      </c>
      <c r="J79" s="4">
        <f t="shared" si="2"/>
        <v>2.9099999999999997</v>
      </c>
      <c r="K79" s="4">
        <v>78</v>
      </c>
      <c r="L79" s="4">
        <v>76.97</v>
      </c>
      <c r="M79" s="4">
        <v>74.22</v>
      </c>
      <c r="N79" s="3" t="s">
        <v>29</v>
      </c>
      <c r="O79" s="3" t="s">
        <v>14</v>
      </c>
      <c r="P79" s="3" t="s">
        <v>15</v>
      </c>
    </row>
    <row r="80" spans="1:16" x14ac:dyDescent="0.2">
      <c r="A80" s="3" t="s">
        <v>23</v>
      </c>
      <c r="B80" s="4">
        <v>12</v>
      </c>
      <c r="C80" s="4">
        <v>167</v>
      </c>
      <c r="D80" s="3" t="s">
        <v>20</v>
      </c>
      <c r="E80" s="4">
        <v>2.84</v>
      </c>
      <c r="F80" s="4">
        <v>80</v>
      </c>
      <c r="G80" s="3" t="s">
        <v>20</v>
      </c>
      <c r="H80" s="4">
        <v>2.94</v>
      </c>
      <c r="I80" s="4">
        <v>79</v>
      </c>
      <c r="J80" s="4">
        <f t="shared" si="2"/>
        <v>2.8699999999999997</v>
      </c>
      <c r="K80" s="4">
        <v>79</v>
      </c>
      <c r="L80" s="4">
        <v>77.39</v>
      </c>
      <c r="M80" s="4">
        <v>76.58</v>
      </c>
      <c r="N80" s="3" t="s">
        <v>13</v>
      </c>
      <c r="O80" s="3" t="s">
        <v>14</v>
      </c>
      <c r="P80" s="3" t="s">
        <v>15</v>
      </c>
    </row>
    <row r="81" spans="1:16" x14ac:dyDescent="0.2">
      <c r="A81" s="3" t="s">
        <v>67</v>
      </c>
      <c r="B81" s="4">
        <v>30</v>
      </c>
      <c r="C81" s="4">
        <v>165.5</v>
      </c>
      <c r="D81" s="4">
        <v>3.29</v>
      </c>
      <c r="E81" s="4">
        <v>2.85</v>
      </c>
      <c r="F81" s="4">
        <v>78</v>
      </c>
      <c r="G81" s="4">
        <v>3.25</v>
      </c>
      <c r="H81" s="4">
        <v>2.85</v>
      </c>
      <c r="I81" s="4">
        <v>82</v>
      </c>
      <c r="J81" s="4">
        <f t="shared" si="2"/>
        <v>2.8499999999999996</v>
      </c>
      <c r="K81" s="4">
        <v>80</v>
      </c>
      <c r="L81" s="4">
        <v>74.7</v>
      </c>
      <c r="M81" s="4">
        <v>75.08</v>
      </c>
      <c r="N81" s="3" t="s">
        <v>41</v>
      </c>
      <c r="O81" s="3" t="s">
        <v>14</v>
      </c>
      <c r="P81" s="3" t="s">
        <v>15</v>
      </c>
    </row>
    <row r="82" spans="1:16" x14ac:dyDescent="0.2">
      <c r="A82" s="3" t="s">
        <v>133</v>
      </c>
      <c r="B82" s="4">
        <v>27.5</v>
      </c>
      <c r="C82" s="4">
        <v>164.5</v>
      </c>
      <c r="D82" s="4">
        <v>3.05</v>
      </c>
      <c r="E82" s="4">
        <v>2.8</v>
      </c>
      <c r="F82" s="4">
        <v>81</v>
      </c>
      <c r="G82" s="4">
        <v>2.81</v>
      </c>
      <c r="H82" s="4">
        <v>2.72</v>
      </c>
      <c r="I82" s="4">
        <v>87</v>
      </c>
      <c r="J82" s="4">
        <f t="shared" si="2"/>
        <v>2.7759999999999998</v>
      </c>
      <c r="K82" s="4">
        <v>81</v>
      </c>
      <c r="L82" s="4">
        <v>71.989999999999995</v>
      </c>
      <c r="M82" s="4">
        <v>73.39</v>
      </c>
      <c r="N82" s="3" t="s">
        <v>41</v>
      </c>
      <c r="O82" s="3" t="s">
        <v>14</v>
      </c>
      <c r="P82" s="3" t="s">
        <v>129</v>
      </c>
    </row>
    <row r="83" spans="1:16" x14ac:dyDescent="0.2">
      <c r="A83" s="3" t="s">
        <v>43</v>
      </c>
      <c r="B83" s="4">
        <v>26.5</v>
      </c>
      <c r="C83" s="4">
        <v>170.5</v>
      </c>
      <c r="D83" s="4">
        <v>3.78</v>
      </c>
      <c r="E83" s="4">
        <v>2.74</v>
      </c>
      <c r="F83" s="4">
        <v>82</v>
      </c>
      <c r="G83" s="4">
        <v>3.3</v>
      </c>
      <c r="H83" s="4">
        <v>2.84</v>
      </c>
      <c r="I83" s="4">
        <v>83</v>
      </c>
      <c r="J83" s="4">
        <f t="shared" si="2"/>
        <v>2.77</v>
      </c>
      <c r="K83" s="4">
        <v>82</v>
      </c>
      <c r="L83" s="4">
        <v>74.11</v>
      </c>
      <c r="M83" s="4">
        <v>72.44</v>
      </c>
      <c r="N83" s="3" t="s">
        <v>13</v>
      </c>
      <c r="O83" s="3" t="s">
        <v>14</v>
      </c>
      <c r="P83" s="3" t="s">
        <v>15</v>
      </c>
    </row>
    <row r="84" spans="1:16" x14ac:dyDescent="0.2">
      <c r="A84" s="3" t="s">
        <v>35</v>
      </c>
      <c r="B84" s="4">
        <v>26</v>
      </c>
      <c r="C84" s="4">
        <v>177</v>
      </c>
      <c r="D84" s="4">
        <v>4.0199999999999996</v>
      </c>
      <c r="E84" s="4">
        <v>2.66</v>
      </c>
      <c r="F84" s="4">
        <v>85</v>
      </c>
      <c r="G84" s="4">
        <v>4.05</v>
      </c>
      <c r="H84" s="4">
        <v>2.9</v>
      </c>
      <c r="I84" s="4">
        <v>80</v>
      </c>
      <c r="J84" s="4">
        <f t="shared" si="2"/>
        <v>2.7319999999999998</v>
      </c>
      <c r="K84" s="4">
        <v>83</v>
      </c>
      <c r="L84" s="4">
        <v>74.989999999999995</v>
      </c>
      <c r="M84" s="4">
        <v>71</v>
      </c>
      <c r="N84" s="3" t="s">
        <v>29</v>
      </c>
      <c r="O84" s="3" t="s">
        <v>14</v>
      </c>
      <c r="P84" s="3" t="s">
        <v>15</v>
      </c>
    </row>
    <row r="85" spans="1:16" x14ac:dyDescent="0.2">
      <c r="A85" s="3" t="s">
        <v>98</v>
      </c>
      <c r="B85" s="4">
        <v>28.5</v>
      </c>
      <c r="C85" s="4">
        <v>167.5</v>
      </c>
      <c r="D85" s="4">
        <v>3.46</v>
      </c>
      <c r="E85" s="4">
        <v>2.7</v>
      </c>
      <c r="F85" s="4">
        <v>83</v>
      </c>
      <c r="G85" s="4">
        <v>3.45</v>
      </c>
      <c r="H85" s="4">
        <v>2.76</v>
      </c>
      <c r="I85" s="4">
        <v>85</v>
      </c>
      <c r="J85" s="4">
        <f t="shared" si="2"/>
        <v>2.718</v>
      </c>
      <c r="K85" s="4">
        <v>84</v>
      </c>
      <c r="L85" s="4">
        <v>73.540000000000006</v>
      </c>
      <c r="M85" s="4">
        <v>72.7</v>
      </c>
      <c r="N85" s="3" t="s">
        <v>13</v>
      </c>
      <c r="O85" s="3" t="s">
        <v>14</v>
      </c>
      <c r="P85" s="3" t="s">
        <v>15</v>
      </c>
    </row>
    <row r="86" spans="1:16" x14ac:dyDescent="0.2">
      <c r="A86" s="3" t="s">
        <v>45</v>
      </c>
      <c r="B86" s="4">
        <v>34.5</v>
      </c>
      <c r="C86" s="4">
        <v>178</v>
      </c>
      <c r="D86" s="4">
        <v>3.27</v>
      </c>
      <c r="E86" s="4">
        <v>2.62</v>
      </c>
      <c r="F86" s="4">
        <v>86</v>
      </c>
      <c r="G86" s="4">
        <v>3.41</v>
      </c>
      <c r="H86" s="4">
        <v>2.88</v>
      </c>
      <c r="I86" s="4">
        <v>81</v>
      </c>
      <c r="J86" s="4">
        <f t="shared" si="2"/>
        <v>2.698</v>
      </c>
      <c r="K86" s="4">
        <v>85</v>
      </c>
      <c r="L86" s="4">
        <v>75.27</v>
      </c>
      <c r="M86" s="4">
        <v>70.55</v>
      </c>
      <c r="N86" s="3" t="s">
        <v>29</v>
      </c>
      <c r="O86" s="3" t="s">
        <v>14</v>
      </c>
      <c r="P86" s="3" t="s">
        <v>15</v>
      </c>
    </row>
    <row r="87" spans="1:16" x14ac:dyDescent="0.2">
      <c r="A87" s="3" t="s">
        <v>126</v>
      </c>
      <c r="B87" s="4">
        <v>33</v>
      </c>
      <c r="C87" s="4">
        <v>168</v>
      </c>
      <c r="D87" s="4">
        <v>3.3</v>
      </c>
      <c r="E87" s="4">
        <v>2.67</v>
      </c>
      <c r="F87" s="4">
        <v>84</v>
      </c>
      <c r="G87" s="4">
        <v>2.91</v>
      </c>
      <c r="H87" s="4">
        <v>2.7</v>
      </c>
      <c r="I87" s="4">
        <v>88</v>
      </c>
      <c r="J87" s="4">
        <f t="shared" si="2"/>
        <v>2.6789999999999998</v>
      </c>
      <c r="K87" s="4">
        <v>86</v>
      </c>
      <c r="L87" s="4">
        <v>72.95</v>
      </c>
      <c r="M87" s="4">
        <v>71.569999999999993</v>
      </c>
      <c r="N87" s="3" t="s">
        <v>41</v>
      </c>
      <c r="O87" s="3" t="s">
        <v>14</v>
      </c>
      <c r="P87" s="3" t="s">
        <v>118</v>
      </c>
    </row>
    <row r="88" spans="1:16" x14ac:dyDescent="0.2">
      <c r="A88" s="3" t="s">
        <v>91</v>
      </c>
      <c r="B88" s="4">
        <v>31.5</v>
      </c>
      <c r="C88" s="4">
        <v>173.5</v>
      </c>
      <c r="D88" s="4">
        <v>2.82</v>
      </c>
      <c r="E88" s="4">
        <v>2.62</v>
      </c>
      <c r="F88" s="4">
        <v>87</v>
      </c>
      <c r="G88" s="4">
        <v>2.83</v>
      </c>
      <c r="H88" s="4">
        <v>2.74</v>
      </c>
      <c r="I88" s="4">
        <v>86</v>
      </c>
      <c r="J88" s="4">
        <f t="shared" si="2"/>
        <v>2.6559999999999997</v>
      </c>
      <c r="K88" s="4">
        <v>87</v>
      </c>
      <c r="L88" s="4">
        <v>74.58</v>
      </c>
      <c r="M88" s="4">
        <v>74.12</v>
      </c>
      <c r="N88" s="3" t="s">
        <v>41</v>
      </c>
      <c r="O88" s="3" t="s">
        <v>14</v>
      </c>
      <c r="P88" s="3" t="s">
        <v>15</v>
      </c>
    </row>
    <row r="89" spans="1:16" x14ac:dyDescent="0.2">
      <c r="A89" s="3" t="s">
        <v>25</v>
      </c>
      <c r="B89" s="4">
        <v>1</v>
      </c>
      <c r="C89" s="4">
        <v>194</v>
      </c>
      <c r="D89" s="3" t="s">
        <v>20</v>
      </c>
      <c r="E89" s="4">
        <v>2.5099999999999998</v>
      </c>
      <c r="F89" s="4">
        <v>90</v>
      </c>
      <c r="G89" s="3" t="s">
        <v>20</v>
      </c>
      <c r="H89" s="4">
        <v>2.81</v>
      </c>
      <c r="I89" s="4">
        <v>84</v>
      </c>
      <c r="J89" s="4">
        <f t="shared" si="2"/>
        <v>2.5999999999999996</v>
      </c>
      <c r="K89" s="4">
        <v>88</v>
      </c>
      <c r="L89" s="4">
        <v>71.91</v>
      </c>
      <c r="M89" s="4">
        <v>69.48</v>
      </c>
      <c r="N89" s="3" t="s">
        <v>13</v>
      </c>
      <c r="O89" s="3" t="s">
        <v>14</v>
      </c>
      <c r="P89" s="3" t="s">
        <v>15</v>
      </c>
    </row>
    <row r="90" spans="1:16" x14ac:dyDescent="0.2">
      <c r="A90" s="3" t="s">
        <v>137</v>
      </c>
      <c r="B90" s="4">
        <v>10</v>
      </c>
      <c r="C90" s="4">
        <v>139.5</v>
      </c>
      <c r="D90" s="4">
        <v>1.3</v>
      </c>
      <c r="E90" s="4">
        <v>2.59</v>
      </c>
      <c r="F90" s="4">
        <v>88</v>
      </c>
      <c r="G90" s="4">
        <v>1.23</v>
      </c>
      <c r="H90" s="4">
        <v>2.59</v>
      </c>
      <c r="I90" s="4">
        <v>92</v>
      </c>
      <c r="J90" s="4">
        <f t="shared" si="2"/>
        <v>2.59</v>
      </c>
      <c r="K90" s="4">
        <v>89</v>
      </c>
      <c r="L90" s="4">
        <v>69.650000000000006</v>
      </c>
      <c r="M90" s="4">
        <v>72.11</v>
      </c>
      <c r="N90" s="3" t="s">
        <v>13</v>
      </c>
      <c r="O90" s="3" t="s">
        <v>14</v>
      </c>
      <c r="P90" s="3" t="s">
        <v>129</v>
      </c>
    </row>
    <row r="91" spans="1:16" x14ac:dyDescent="0.2">
      <c r="A91" s="3" t="s">
        <v>86</v>
      </c>
      <c r="B91" s="4">
        <v>22.5</v>
      </c>
      <c r="C91" s="4">
        <v>165.5</v>
      </c>
      <c r="D91" s="4">
        <v>3.24</v>
      </c>
      <c r="E91" s="4">
        <v>2.5499999999999998</v>
      </c>
      <c r="F91" s="4">
        <v>89</v>
      </c>
      <c r="G91" s="4">
        <v>3.28</v>
      </c>
      <c r="H91" s="4">
        <v>2.64</v>
      </c>
      <c r="I91" s="4">
        <v>89</v>
      </c>
      <c r="J91" s="4">
        <f t="shared" si="2"/>
        <v>2.577</v>
      </c>
      <c r="K91" s="4">
        <v>90</v>
      </c>
      <c r="L91" s="4">
        <v>74.55</v>
      </c>
      <c r="M91" s="4">
        <v>73.45</v>
      </c>
      <c r="N91" s="3" t="s">
        <v>13</v>
      </c>
      <c r="O91" s="3" t="s">
        <v>14</v>
      </c>
      <c r="P91" s="3" t="s">
        <v>15</v>
      </c>
    </row>
    <row r="92" spans="1:16" x14ac:dyDescent="0.2">
      <c r="A92" s="3" t="s">
        <v>27</v>
      </c>
      <c r="B92" s="4">
        <v>24</v>
      </c>
      <c r="C92" s="4">
        <v>149.5</v>
      </c>
      <c r="D92" s="4">
        <v>3.66</v>
      </c>
      <c r="E92" s="4">
        <v>2.46</v>
      </c>
      <c r="F92" s="4">
        <v>91</v>
      </c>
      <c r="G92" s="4">
        <v>3.7</v>
      </c>
      <c r="H92" s="4">
        <v>2.5499999999999998</v>
      </c>
      <c r="I92" s="4">
        <v>93</v>
      </c>
      <c r="J92" s="4">
        <f t="shared" si="2"/>
        <v>2.4870000000000001</v>
      </c>
      <c r="K92" s="4">
        <v>91</v>
      </c>
      <c r="L92" s="4">
        <v>67.95</v>
      </c>
      <c r="M92" s="4">
        <v>66.099999999999994</v>
      </c>
      <c r="N92" s="3" t="s">
        <v>13</v>
      </c>
      <c r="O92" s="3" t="s">
        <v>14</v>
      </c>
      <c r="P92" s="3" t="s">
        <v>15</v>
      </c>
    </row>
    <row r="93" spans="1:16" x14ac:dyDescent="0.2">
      <c r="A93" s="3" t="s">
        <v>28</v>
      </c>
      <c r="B93" s="4">
        <v>31.5</v>
      </c>
      <c r="C93" s="4">
        <v>183.5</v>
      </c>
      <c r="D93" s="4">
        <v>3.01</v>
      </c>
      <c r="E93" s="4">
        <v>2.39</v>
      </c>
      <c r="F93" s="4">
        <v>93</v>
      </c>
      <c r="G93" s="4">
        <v>3.15</v>
      </c>
      <c r="H93" s="4">
        <v>2.63</v>
      </c>
      <c r="I93" s="4">
        <v>90</v>
      </c>
      <c r="J93" s="4">
        <f t="shared" si="2"/>
        <v>2.4619999999999997</v>
      </c>
      <c r="K93" s="4">
        <v>92</v>
      </c>
      <c r="L93" s="4">
        <v>72.77</v>
      </c>
      <c r="M93" s="4">
        <v>68.959999999999994</v>
      </c>
      <c r="N93" s="3" t="s">
        <v>29</v>
      </c>
      <c r="O93" s="3" t="s">
        <v>14</v>
      </c>
      <c r="P93" s="3" t="s">
        <v>15</v>
      </c>
    </row>
    <row r="94" spans="1:16" x14ac:dyDescent="0.2">
      <c r="A94" s="3" t="s">
        <v>110</v>
      </c>
      <c r="B94" s="4">
        <v>26</v>
      </c>
      <c r="C94" s="4">
        <v>155.5</v>
      </c>
      <c r="D94" s="4">
        <v>3.05</v>
      </c>
      <c r="E94" s="4">
        <v>2.41</v>
      </c>
      <c r="F94" s="4">
        <v>92</v>
      </c>
      <c r="G94" s="4">
        <v>3.06</v>
      </c>
      <c r="H94" s="4">
        <v>2.5499999999999998</v>
      </c>
      <c r="I94" s="4">
        <v>94</v>
      </c>
      <c r="J94" s="4">
        <f t="shared" si="2"/>
        <v>2.452</v>
      </c>
      <c r="K94" s="4">
        <v>93</v>
      </c>
      <c r="L94" s="4">
        <v>71.739999999999995</v>
      </c>
      <c r="M94" s="4">
        <v>70.12</v>
      </c>
      <c r="N94" s="3" t="s">
        <v>13</v>
      </c>
      <c r="O94" s="3" t="s">
        <v>14</v>
      </c>
      <c r="P94" s="3" t="s">
        <v>15</v>
      </c>
    </row>
    <row r="95" spans="1:16" x14ac:dyDescent="0.2">
      <c r="A95" s="3" t="s">
        <v>36</v>
      </c>
      <c r="B95" s="4">
        <v>41</v>
      </c>
      <c r="C95" s="4">
        <v>178</v>
      </c>
      <c r="D95" s="4">
        <v>3.11</v>
      </c>
      <c r="E95" s="4">
        <v>2.33</v>
      </c>
      <c r="F95" s="4">
        <v>95</v>
      </c>
      <c r="G95" s="4">
        <v>3.19</v>
      </c>
      <c r="H95" s="4">
        <v>2.62</v>
      </c>
      <c r="I95" s="4">
        <v>91</v>
      </c>
      <c r="J95" s="4">
        <f t="shared" si="2"/>
        <v>2.4169999999999998</v>
      </c>
      <c r="K95" s="4">
        <v>94</v>
      </c>
      <c r="L95" s="4">
        <v>71.72</v>
      </c>
      <c r="M95" s="4">
        <v>66.930000000000007</v>
      </c>
      <c r="N95" s="3" t="s">
        <v>29</v>
      </c>
      <c r="O95" s="3" t="s">
        <v>14</v>
      </c>
      <c r="P95" s="3" t="s">
        <v>15</v>
      </c>
    </row>
    <row r="96" spans="1:16" x14ac:dyDescent="0.2">
      <c r="A96" s="3" t="s">
        <v>38</v>
      </c>
      <c r="B96" s="4">
        <v>48</v>
      </c>
      <c r="C96" s="4">
        <v>179.5</v>
      </c>
      <c r="D96" s="4">
        <v>3.47</v>
      </c>
      <c r="E96" s="4">
        <v>2.38</v>
      </c>
      <c r="F96" s="4">
        <v>94</v>
      </c>
      <c r="G96" s="4">
        <v>3.34</v>
      </c>
      <c r="H96" s="4">
        <v>2.4700000000000002</v>
      </c>
      <c r="I96" s="4">
        <v>95</v>
      </c>
      <c r="J96" s="4">
        <f t="shared" si="2"/>
        <v>2.407</v>
      </c>
      <c r="K96" s="4">
        <v>95</v>
      </c>
      <c r="L96" s="4">
        <v>70.63</v>
      </c>
      <c r="M96" s="4">
        <v>66.92</v>
      </c>
      <c r="N96" s="3" t="s">
        <v>29</v>
      </c>
      <c r="O96" s="3" t="s">
        <v>14</v>
      </c>
      <c r="P96" s="3" t="s">
        <v>15</v>
      </c>
    </row>
    <row r="97" spans="1:16" x14ac:dyDescent="0.2">
      <c r="A97" s="3" t="s">
        <v>18</v>
      </c>
      <c r="B97" s="4">
        <v>43.5</v>
      </c>
      <c r="C97" s="4">
        <v>174</v>
      </c>
      <c r="D97" s="4">
        <v>3.31</v>
      </c>
      <c r="E97" s="4">
        <v>2.3199999999999998</v>
      </c>
      <c r="F97" s="4">
        <v>97</v>
      </c>
      <c r="G97" s="4">
        <v>3.05</v>
      </c>
      <c r="H97" s="4">
        <v>2.4500000000000002</v>
      </c>
      <c r="I97" s="4">
        <v>96</v>
      </c>
      <c r="J97" s="4">
        <f t="shared" si="2"/>
        <v>2.359</v>
      </c>
      <c r="K97" s="4">
        <v>96</v>
      </c>
      <c r="L97" s="4">
        <v>67.08</v>
      </c>
      <c r="M97" s="4">
        <v>63.96</v>
      </c>
      <c r="N97" s="3" t="s">
        <v>13</v>
      </c>
      <c r="O97" s="3" t="s">
        <v>14</v>
      </c>
      <c r="P97" s="3" t="s">
        <v>15</v>
      </c>
    </row>
    <row r="98" spans="1:16" x14ac:dyDescent="0.2">
      <c r="A98" s="3" t="s">
        <v>123</v>
      </c>
      <c r="B98" s="4">
        <v>37</v>
      </c>
      <c r="C98" s="4">
        <v>170</v>
      </c>
      <c r="D98" s="4">
        <v>2.57</v>
      </c>
      <c r="E98" s="4">
        <v>2.2999999999999998</v>
      </c>
      <c r="F98" s="4">
        <v>99</v>
      </c>
      <c r="G98" s="4">
        <v>2.2999999999999998</v>
      </c>
      <c r="H98" s="4">
        <v>2.38</v>
      </c>
      <c r="I98" s="4">
        <v>99</v>
      </c>
      <c r="J98" s="4">
        <f t="shared" ref="J98:J120" si="3">E98*0.7+H98*0.3</f>
        <v>2.3239999999999998</v>
      </c>
      <c r="K98" s="4">
        <v>97</v>
      </c>
      <c r="L98" s="4">
        <v>63.25</v>
      </c>
      <c r="M98" s="4">
        <v>61.22</v>
      </c>
      <c r="N98" s="3" t="s">
        <v>13</v>
      </c>
      <c r="O98" s="3" t="s">
        <v>14</v>
      </c>
      <c r="P98" s="3" t="s">
        <v>118</v>
      </c>
    </row>
    <row r="99" spans="1:16" x14ac:dyDescent="0.2">
      <c r="A99" s="3" t="s">
        <v>130</v>
      </c>
      <c r="B99" s="4">
        <v>5</v>
      </c>
      <c r="C99" s="4">
        <v>154</v>
      </c>
      <c r="D99" s="3" t="s">
        <v>122</v>
      </c>
      <c r="E99" s="4">
        <v>2.31</v>
      </c>
      <c r="F99" s="4">
        <v>98</v>
      </c>
      <c r="G99" s="4">
        <v>1.0900000000000001</v>
      </c>
      <c r="H99" s="4">
        <v>2.2999999999999998</v>
      </c>
      <c r="I99" s="4">
        <v>101</v>
      </c>
      <c r="J99" s="4">
        <f t="shared" si="3"/>
        <v>2.3069999999999999</v>
      </c>
      <c r="K99" s="4">
        <v>98</v>
      </c>
      <c r="L99" s="4">
        <v>68.61</v>
      </c>
      <c r="M99" s="4">
        <v>68.84</v>
      </c>
      <c r="N99" s="3" t="s">
        <v>13</v>
      </c>
      <c r="O99" s="3" t="s">
        <v>14</v>
      </c>
      <c r="P99" s="3" t="s">
        <v>129</v>
      </c>
    </row>
    <row r="100" spans="1:16" x14ac:dyDescent="0.2">
      <c r="A100" s="3" t="s">
        <v>102</v>
      </c>
      <c r="B100" s="4">
        <v>34</v>
      </c>
      <c r="C100" s="4">
        <v>176.5</v>
      </c>
      <c r="D100" s="4">
        <v>4.04</v>
      </c>
      <c r="E100" s="4">
        <v>2.21</v>
      </c>
      <c r="F100" s="4">
        <v>100</v>
      </c>
      <c r="G100" s="4">
        <v>4.04</v>
      </c>
      <c r="H100" s="4">
        <v>2.4500000000000002</v>
      </c>
      <c r="I100" s="4">
        <v>97</v>
      </c>
      <c r="J100" s="4">
        <f t="shared" si="3"/>
        <v>2.282</v>
      </c>
      <c r="K100" s="4">
        <v>99</v>
      </c>
      <c r="L100" s="4">
        <v>70.58</v>
      </c>
      <c r="M100" s="4">
        <v>65.16</v>
      </c>
      <c r="N100" s="3" t="s">
        <v>29</v>
      </c>
      <c r="O100" s="3" t="s">
        <v>14</v>
      </c>
      <c r="P100" s="3" t="s">
        <v>15</v>
      </c>
    </row>
    <row r="101" spans="1:16" x14ac:dyDescent="0.2">
      <c r="A101" s="3" t="s">
        <v>12</v>
      </c>
      <c r="B101" s="4">
        <v>45</v>
      </c>
      <c r="C101" s="4">
        <v>189.5</v>
      </c>
      <c r="D101" s="4">
        <v>3.22</v>
      </c>
      <c r="E101" s="4">
        <v>2.3199999999999998</v>
      </c>
      <c r="F101" s="4">
        <v>96</v>
      </c>
      <c r="G101" s="4">
        <v>3.24</v>
      </c>
      <c r="H101" s="4">
        <v>2.13</v>
      </c>
      <c r="I101" s="4">
        <v>106</v>
      </c>
      <c r="J101" s="4">
        <f t="shared" si="3"/>
        <v>2.2629999999999999</v>
      </c>
      <c r="K101" s="4">
        <v>100</v>
      </c>
      <c r="L101" s="4">
        <v>56.46</v>
      </c>
      <c r="M101" s="4">
        <v>54.06</v>
      </c>
      <c r="N101" s="3" t="s">
        <v>13</v>
      </c>
      <c r="O101" s="3" t="s">
        <v>14</v>
      </c>
      <c r="P101" s="3" t="s">
        <v>15</v>
      </c>
    </row>
    <row r="102" spans="1:16" x14ac:dyDescent="0.2">
      <c r="A102" s="3" t="s">
        <v>112</v>
      </c>
      <c r="B102" s="4">
        <v>30.5</v>
      </c>
      <c r="C102" s="4">
        <v>173.5</v>
      </c>
      <c r="D102" s="4">
        <v>3.26</v>
      </c>
      <c r="E102" s="4">
        <v>2.16</v>
      </c>
      <c r="F102" s="4">
        <v>101</v>
      </c>
      <c r="G102" s="4">
        <v>3.28</v>
      </c>
      <c r="H102" s="4">
        <v>2.37</v>
      </c>
      <c r="I102" s="4">
        <v>100</v>
      </c>
      <c r="J102" s="4">
        <f t="shared" si="3"/>
        <v>2.2229999999999999</v>
      </c>
      <c r="K102" s="4">
        <v>101</v>
      </c>
      <c r="L102" s="4">
        <v>69.88</v>
      </c>
      <c r="M102" s="4">
        <v>66</v>
      </c>
      <c r="N102" s="3" t="s">
        <v>29</v>
      </c>
      <c r="O102" s="3" t="s">
        <v>14</v>
      </c>
      <c r="P102" s="3" t="s">
        <v>15</v>
      </c>
    </row>
    <row r="103" spans="1:16" x14ac:dyDescent="0.2">
      <c r="A103" s="3" t="s">
        <v>16</v>
      </c>
      <c r="B103" s="4">
        <v>34.5</v>
      </c>
      <c r="C103" s="4">
        <v>166.5</v>
      </c>
      <c r="D103" s="4">
        <v>2.88</v>
      </c>
      <c r="E103" s="4">
        <v>2.15</v>
      </c>
      <c r="F103" s="4">
        <v>102</v>
      </c>
      <c r="G103" s="4">
        <v>2.91</v>
      </c>
      <c r="H103" s="4">
        <v>2.39</v>
      </c>
      <c r="I103" s="4">
        <v>98</v>
      </c>
      <c r="J103" s="4">
        <f t="shared" si="3"/>
        <v>2.222</v>
      </c>
      <c r="K103" s="4">
        <v>102</v>
      </c>
      <c r="L103" s="4">
        <v>64.180000000000007</v>
      </c>
      <c r="M103" s="4">
        <v>59.49</v>
      </c>
      <c r="N103" s="3" t="s">
        <v>13</v>
      </c>
      <c r="O103" s="3" t="s">
        <v>14</v>
      </c>
      <c r="P103" s="3" t="s">
        <v>15</v>
      </c>
    </row>
    <row r="104" spans="1:16" x14ac:dyDescent="0.2">
      <c r="A104" s="3" t="s">
        <v>119</v>
      </c>
      <c r="B104" s="4">
        <v>42</v>
      </c>
      <c r="C104" s="4">
        <v>165</v>
      </c>
      <c r="D104" s="4">
        <v>2.8</v>
      </c>
      <c r="E104" s="4">
        <v>2.0699999999999998</v>
      </c>
      <c r="F104" s="4">
        <v>103</v>
      </c>
      <c r="G104" s="4">
        <v>2.48</v>
      </c>
      <c r="H104" s="4">
        <v>2.11</v>
      </c>
      <c r="I104" s="4">
        <v>108</v>
      </c>
      <c r="J104" s="4">
        <f t="shared" si="3"/>
        <v>2.0819999999999999</v>
      </c>
      <c r="K104" s="4">
        <v>103</v>
      </c>
      <c r="L104" s="4">
        <v>65.739999999999995</v>
      </c>
      <c r="M104" s="4">
        <v>64.48</v>
      </c>
      <c r="N104" s="3" t="s">
        <v>13</v>
      </c>
      <c r="O104" s="3" t="s">
        <v>14</v>
      </c>
      <c r="P104" s="3" t="s">
        <v>118</v>
      </c>
    </row>
    <row r="105" spans="1:16" x14ac:dyDescent="0.2">
      <c r="A105" s="3" t="s">
        <v>103</v>
      </c>
      <c r="B105" s="4">
        <v>43.5</v>
      </c>
      <c r="C105" s="4">
        <v>176</v>
      </c>
      <c r="D105" s="4">
        <v>3.07</v>
      </c>
      <c r="E105" s="4">
        <v>1.98</v>
      </c>
      <c r="F105" s="4">
        <v>106</v>
      </c>
      <c r="G105" s="4">
        <v>2.82</v>
      </c>
      <c r="H105" s="4">
        <v>2.25</v>
      </c>
      <c r="I105" s="4">
        <v>102</v>
      </c>
      <c r="J105" s="4">
        <f t="shared" si="3"/>
        <v>2.0609999999999999</v>
      </c>
      <c r="K105" s="4">
        <v>104</v>
      </c>
      <c r="L105" s="4">
        <v>67.66</v>
      </c>
      <c r="M105" s="4">
        <v>61.47</v>
      </c>
      <c r="N105" s="3" t="s">
        <v>29</v>
      </c>
      <c r="O105" s="3" t="s">
        <v>14</v>
      </c>
      <c r="P105" s="3" t="s">
        <v>15</v>
      </c>
    </row>
    <row r="106" spans="1:16" x14ac:dyDescent="0.2">
      <c r="A106" s="3" t="s">
        <v>78</v>
      </c>
      <c r="B106" s="4">
        <v>44.5</v>
      </c>
      <c r="C106" s="4">
        <v>169</v>
      </c>
      <c r="D106" s="4">
        <v>2.5499999999999998</v>
      </c>
      <c r="E106" s="4">
        <v>1.99</v>
      </c>
      <c r="F106" s="4">
        <v>105</v>
      </c>
      <c r="G106" s="4">
        <v>2.35</v>
      </c>
      <c r="H106" s="4">
        <v>2.1800000000000002</v>
      </c>
      <c r="I106" s="4">
        <v>105</v>
      </c>
      <c r="J106" s="4">
        <f t="shared" si="3"/>
        <v>2.0470000000000002</v>
      </c>
      <c r="K106" s="4">
        <v>105</v>
      </c>
      <c r="L106" s="4">
        <v>65.03</v>
      </c>
      <c r="M106" s="4">
        <v>63.94</v>
      </c>
      <c r="N106" s="3" t="s">
        <v>29</v>
      </c>
      <c r="O106" s="3" t="s">
        <v>14</v>
      </c>
      <c r="P106" s="3" t="s">
        <v>15</v>
      </c>
    </row>
    <row r="107" spans="1:16" x14ac:dyDescent="0.2">
      <c r="A107" s="3" t="s">
        <v>22</v>
      </c>
      <c r="B107" s="4">
        <v>51.5</v>
      </c>
      <c r="C107" s="4">
        <v>167</v>
      </c>
      <c r="D107" s="4">
        <v>2.97</v>
      </c>
      <c r="E107" s="4">
        <v>2.02</v>
      </c>
      <c r="F107" s="4">
        <v>104</v>
      </c>
      <c r="G107" s="4">
        <v>2.95</v>
      </c>
      <c r="H107" s="4">
        <v>2.04</v>
      </c>
      <c r="I107" s="4">
        <v>110</v>
      </c>
      <c r="J107" s="4">
        <f t="shared" si="3"/>
        <v>2.0259999999999998</v>
      </c>
      <c r="K107" s="4">
        <v>106</v>
      </c>
      <c r="L107" s="4">
        <v>59.11</v>
      </c>
      <c r="M107" s="4">
        <v>56.23</v>
      </c>
      <c r="N107" s="3" t="s">
        <v>13</v>
      </c>
      <c r="O107" s="3" t="s">
        <v>14</v>
      </c>
      <c r="P107" s="3" t="s">
        <v>15</v>
      </c>
    </row>
    <row r="108" spans="1:16" x14ac:dyDescent="0.2">
      <c r="A108" s="3" t="s">
        <v>117</v>
      </c>
      <c r="B108" s="4">
        <v>9.5</v>
      </c>
      <c r="C108" s="4">
        <v>162.5</v>
      </c>
      <c r="D108" s="4">
        <v>1.9</v>
      </c>
      <c r="E108" s="4">
        <v>1.95</v>
      </c>
      <c r="F108" s="4">
        <v>107</v>
      </c>
      <c r="G108" s="4">
        <v>1.49</v>
      </c>
      <c r="H108" s="4">
        <v>2.2000000000000002</v>
      </c>
      <c r="I108" s="4">
        <v>104</v>
      </c>
      <c r="J108" s="4">
        <f t="shared" si="3"/>
        <v>2.0249999999999999</v>
      </c>
      <c r="K108" s="4">
        <v>107</v>
      </c>
      <c r="L108" s="4">
        <v>61.96</v>
      </c>
      <c r="M108" s="4">
        <v>62.14</v>
      </c>
      <c r="N108" s="3" t="s">
        <v>13</v>
      </c>
      <c r="O108" s="3" t="s">
        <v>14</v>
      </c>
      <c r="P108" s="3" t="s">
        <v>118</v>
      </c>
    </row>
    <row r="109" spans="1:16" x14ac:dyDescent="0.2">
      <c r="A109" s="3" t="s">
        <v>131</v>
      </c>
      <c r="B109" s="4">
        <v>46.5</v>
      </c>
      <c r="C109" s="4">
        <v>164</v>
      </c>
      <c r="D109" s="4">
        <v>2.29</v>
      </c>
      <c r="E109" s="4">
        <v>1.95</v>
      </c>
      <c r="F109" s="4">
        <v>108</v>
      </c>
      <c r="G109" s="4">
        <v>2.5299999999999998</v>
      </c>
      <c r="H109" s="4">
        <v>2.13</v>
      </c>
      <c r="I109" s="4">
        <v>107</v>
      </c>
      <c r="J109" s="4">
        <f t="shared" si="3"/>
        <v>2.004</v>
      </c>
      <c r="K109" s="4">
        <v>108</v>
      </c>
      <c r="L109" s="4">
        <v>65.72</v>
      </c>
      <c r="M109" s="4">
        <v>62.44</v>
      </c>
      <c r="N109" s="3" t="s">
        <v>13</v>
      </c>
      <c r="O109" s="3" t="s">
        <v>14</v>
      </c>
      <c r="P109" s="3" t="s">
        <v>129</v>
      </c>
    </row>
    <row r="110" spans="1:16" x14ac:dyDescent="0.2">
      <c r="A110" s="3" t="s">
        <v>107</v>
      </c>
      <c r="B110" s="4">
        <v>50</v>
      </c>
      <c r="C110" s="4">
        <v>178.5</v>
      </c>
      <c r="D110" s="4">
        <v>2.88</v>
      </c>
      <c r="E110" s="4">
        <v>1.82</v>
      </c>
      <c r="F110" s="4">
        <v>113</v>
      </c>
      <c r="G110" s="4">
        <v>3.13</v>
      </c>
      <c r="H110" s="4">
        <v>2.2400000000000002</v>
      </c>
      <c r="I110" s="4">
        <v>103</v>
      </c>
      <c r="J110" s="4">
        <f t="shared" si="3"/>
        <v>1.9460000000000002</v>
      </c>
      <c r="K110" s="4">
        <v>109</v>
      </c>
      <c r="L110" s="4">
        <v>67.28</v>
      </c>
      <c r="M110" s="4">
        <v>58.18</v>
      </c>
      <c r="N110" s="3" t="s">
        <v>29</v>
      </c>
      <c r="O110" s="3" t="s">
        <v>14</v>
      </c>
      <c r="P110" s="3" t="s">
        <v>15</v>
      </c>
    </row>
    <row r="111" spans="1:16" x14ac:dyDescent="0.2">
      <c r="A111" s="3" t="s">
        <v>17</v>
      </c>
      <c r="B111" s="4">
        <v>40</v>
      </c>
      <c r="C111" s="4">
        <v>169.5</v>
      </c>
      <c r="D111" s="4">
        <v>4.4000000000000004</v>
      </c>
      <c r="E111" s="4">
        <v>1.89</v>
      </c>
      <c r="F111" s="4">
        <v>109</v>
      </c>
      <c r="G111" s="4">
        <v>3.09</v>
      </c>
      <c r="H111" s="4">
        <v>2.02</v>
      </c>
      <c r="I111" s="4">
        <v>111</v>
      </c>
      <c r="J111" s="4">
        <f t="shared" si="3"/>
        <v>1.9289999999999998</v>
      </c>
      <c r="K111" s="4">
        <v>110</v>
      </c>
      <c r="L111" s="4">
        <v>66.78</v>
      </c>
      <c r="M111" s="4">
        <v>67.02</v>
      </c>
      <c r="N111" s="3" t="s">
        <v>13</v>
      </c>
      <c r="O111" s="3" t="s">
        <v>14</v>
      </c>
      <c r="P111" s="3" t="s">
        <v>15</v>
      </c>
    </row>
    <row r="112" spans="1:16" x14ac:dyDescent="0.2">
      <c r="A112" s="3" t="s">
        <v>120</v>
      </c>
      <c r="B112" s="4">
        <v>19</v>
      </c>
      <c r="C112" s="4">
        <v>168.5</v>
      </c>
      <c r="D112" s="4">
        <v>3.3</v>
      </c>
      <c r="E112" s="4">
        <v>1.83</v>
      </c>
      <c r="F112" s="4">
        <v>111</v>
      </c>
      <c r="G112" s="4">
        <v>3.3</v>
      </c>
      <c r="H112" s="4">
        <v>2.0499999999999998</v>
      </c>
      <c r="I112" s="4">
        <v>109</v>
      </c>
      <c r="J112" s="4">
        <f t="shared" si="3"/>
        <v>1.8959999999999999</v>
      </c>
      <c r="K112" s="4">
        <v>111</v>
      </c>
      <c r="L112" s="4">
        <v>65.44</v>
      </c>
      <c r="M112" s="4">
        <v>61.26</v>
      </c>
      <c r="N112" s="3" t="s">
        <v>13</v>
      </c>
      <c r="O112" s="3" t="s">
        <v>14</v>
      </c>
      <c r="P112" s="3" t="s">
        <v>118</v>
      </c>
    </row>
    <row r="113" spans="1:16" x14ac:dyDescent="0.2">
      <c r="A113" s="3" t="s">
        <v>135</v>
      </c>
      <c r="B113" s="4">
        <v>38</v>
      </c>
      <c r="C113" s="4">
        <v>156</v>
      </c>
      <c r="D113" s="4">
        <v>1.63</v>
      </c>
      <c r="E113" s="4">
        <v>1.82</v>
      </c>
      <c r="F113" s="4">
        <v>112</v>
      </c>
      <c r="G113" s="4">
        <v>1.67</v>
      </c>
      <c r="H113" s="4">
        <v>2.02</v>
      </c>
      <c r="I113" s="4">
        <v>112</v>
      </c>
      <c r="J113" s="4">
        <f t="shared" si="3"/>
        <v>1.88</v>
      </c>
      <c r="K113" s="4">
        <v>112</v>
      </c>
      <c r="L113" s="4">
        <v>61.06</v>
      </c>
      <c r="M113" s="4">
        <v>56.55</v>
      </c>
      <c r="N113" s="3" t="s">
        <v>41</v>
      </c>
      <c r="O113" s="3" t="s">
        <v>14</v>
      </c>
      <c r="P113" s="3" t="s">
        <v>129</v>
      </c>
    </row>
    <row r="114" spans="1:16" x14ac:dyDescent="0.2">
      <c r="A114" s="3" t="s">
        <v>121</v>
      </c>
      <c r="B114" s="4">
        <v>14.5</v>
      </c>
      <c r="C114" s="4">
        <v>166</v>
      </c>
      <c r="D114" s="3" t="s">
        <v>122</v>
      </c>
      <c r="E114" s="4">
        <v>1.84</v>
      </c>
      <c r="F114" s="4">
        <v>110</v>
      </c>
      <c r="G114" s="3" t="s">
        <v>122</v>
      </c>
      <c r="H114" s="4">
        <v>1.9</v>
      </c>
      <c r="I114" s="4">
        <v>114</v>
      </c>
      <c r="J114" s="4">
        <f t="shared" si="3"/>
        <v>1.8580000000000001</v>
      </c>
      <c r="K114" s="4">
        <v>113</v>
      </c>
      <c r="L114" s="4">
        <v>58.65</v>
      </c>
      <c r="M114" s="4">
        <v>59.92</v>
      </c>
      <c r="N114" s="3" t="s">
        <v>13</v>
      </c>
      <c r="O114" s="3" t="s">
        <v>14</v>
      </c>
      <c r="P114" s="3" t="s">
        <v>118</v>
      </c>
    </row>
    <row r="115" spans="1:16" x14ac:dyDescent="0.2">
      <c r="A115" s="3" t="s">
        <v>34</v>
      </c>
      <c r="B115" s="4">
        <v>72.5</v>
      </c>
      <c r="C115" s="4">
        <v>175</v>
      </c>
      <c r="D115" s="4">
        <v>2.58</v>
      </c>
      <c r="E115" s="4">
        <v>1.78</v>
      </c>
      <c r="F115" s="4">
        <v>114</v>
      </c>
      <c r="G115" s="4">
        <v>2.73</v>
      </c>
      <c r="H115" s="4">
        <v>1.86</v>
      </c>
      <c r="I115" s="4">
        <v>115</v>
      </c>
      <c r="J115" s="4">
        <f t="shared" si="3"/>
        <v>1.804</v>
      </c>
      <c r="K115" s="4">
        <v>114</v>
      </c>
      <c r="L115" s="4">
        <v>58.07</v>
      </c>
      <c r="M115" s="4">
        <v>51.69</v>
      </c>
      <c r="N115" s="3" t="s">
        <v>29</v>
      </c>
      <c r="O115" s="3" t="s">
        <v>14</v>
      </c>
      <c r="P115" s="3" t="s">
        <v>15</v>
      </c>
    </row>
    <row r="116" spans="1:16" x14ac:dyDescent="0.2">
      <c r="A116" s="3" t="s">
        <v>108</v>
      </c>
      <c r="B116" s="4">
        <v>59.5</v>
      </c>
      <c r="C116" s="4">
        <v>174.5</v>
      </c>
      <c r="D116" s="4">
        <v>2.25</v>
      </c>
      <c r="E116" s="4">
        <v>1.72</v>
      </c>
      <c r="F116" s="4">
        <v>115</v>
      </c>
      <c r="G116" s="4">
        <v>2.3199999999999998</v>
      </c>
      <c r="H116" s="4">
        <v>1.97</v>
      </c>
      <c r="I116" s="4">
        <v>113</v>
      </c>
      <c r="J116" s="4">
        <f t="shared" si="3"/>
        <v>1.7949999999999999</v>
      </c>
      <c r="K116" s="4">
        <v>115</v>
      </c>
      <c r="L116" s="4">
        <v>65.8</v>
      </c>
      <c r="M116" s="4">
        <v>60.98</v>
      </c>
      <c r="N116" s="3" t="s">
        <v>29</v>
      </c>
      <c r="O116" s="3" t="s">
        <v>14</v>
      </c>
      <c r="P116" s="3" t="s">
        <v>15</v>
      </c>
    </row>
    <row r="117" spans="1:16" x14ac:dyDescent="0.2">
      <c r="A117" s="3" t="s">
        <v>139</v>
      </c>
      <c r="B117" s="4">
        <v>30</v>
      </c>
      <c r="C117" s="4">
        <v>129.5</v>
      </c>
      <c r="D117" s="4">
        <v>2.75</v>
      </c>
      <c r="E117" s="4">
        <v>1.68</v>
      </c>
      <c r="F117" s="4">
        <v>117</v>
      </c>
      <c r="G117" s="4">
        <v>2.5</v>
      </c>
      <c r="H117" s="4">
        <v>1.78</v>
      </c>
      <c r="I117" s="4">
        <v>117</v>
      </c>
      <c r="J117" s="4">
        <f t="shared" si="3"/>
        <v>1.71</v>
      </c>
      <c r="K117" s="4">
        <v>116</v>
      </c>
      <c r="L117" s="4">
        <v>59.65</v>
      </c>
      <c r="M117" s="4">
        <v>58.91</v>
      </c>
      <c r="N117" s="3" t="s">
        <v>41</v>
      </c>
      <c r="O117" s="3" t="s">
        <v>14</v>
      </c>
      <c r="P117" s="3" t="s">
        <v>129</v>
      </c>
    </row>
    <row r="118" spans="1:16" x14ac:dyDescent="0.2">
      <c r="A118" s="3" t="s">
        <v>138</v>
      </c>
      <c r="B118" s="4">
        <v>50</v>
      </c>
      <c r="C118" s="4">
        <v>150.5</v>
      </c>
      <c r="D118" s="4">
        <v>1.86</v>
      </c>
      <c r="E118" s="4">
        <v>1.69</v>
      </c>
      <c r="F118" s="4">
        <v>116</v>
      </c>
      <c r="G118" s="4">
        <v>1.61</v>
      </c>
      <c r="H118" s="4">
        <v>1.68</v>
      </c>
      <c r="I118" s="4">
        <v>118</v>
      </c>
      <c r="J118" s="4">
        <f t="shared" si="3"/>
        <v>1.6869999999999998</v>
      </c>
      <c r="K118" s="4">
        <v>117</v>
      </c>
      <c r="L118" s="4">
        <v>59.35</v>
      </c>
      <c r="M118" s="4">
        <v>53.96</v>
      </c>
      <c r="N118" s="3" t="s">
        <v>29</v>
      </c>
      <c r="O118" s="3" t="s">
        <v>14</v>
      </c>
      <c r="P118" s="3" t="s">
        <v>129</v>
      </c>
    </row>
    <row r="119" spans="1:16" x14ac:dyDescent="0.2">
      <c r="A119" s="3" t="s">
        <v>132</v>
      </c>
      <c r="B119" s="4">
        <v>23.5</v>
      </c>
      <c r="C119" s="4">
        <v>134.5</v>
      </c>
      <c r="D119" s="4">
        <v>1.34</v>
      </c>
      <c r="E119" s="4">
        <v>1.61</v>
      </c>
      <c r="F119" s="4">
        <v>118</v>
      </c>
      <c r="G119" s="4">
        <v>1.34</v>
      </c>
      <c r="H119" s="4">
        <v>1.8</v>
      </c>
      <c r="I119" s="4">
        <v>116</v>
      </c>
      <c r="J119" s="4">
        <f t="shared" si="3"/>
        <v>1.667</v>
      </c>
      <c r="K119" s="4">
        <v>118</v>
      </c>
      <c r="L119" s="4">
        <v>63.3</v>
      </c>
      <c r="M119" s="4">
        <v>61.48</v>
      </c>
      <c r="N119" s="3" t="s">
        <v>13</v>
      </c>
      <c r="O119" s="3" t="s">
        <v>14</v>
      </c>
      <c r="P119" s="3" t="s">
        <v>129</v>
      </c>
    </row>
    <row r="120" spans="1:16" x14ac:dyDescent="0.2">
      <c r="A120" s="3" t="s">
        <v>128</v>
      </c>
      <c r="B120" s="4">
        <v>27</v>
      </c>
      <c r="C120" s="4">
        <v>127</v>
      </c>
      <c r="D120" s="4">
        <v>1.44</v>
      </c>
      <c r="E120" s="4">
        <v>1.39</v>
      </c>
      <c r="F120" s="4">
        <v>119</v>
      </c>
      <c r="G120" s="4">
        <v>1.53</v>
      </c>
      <c r="H120" s="4">
        <v>1.57</v>
      </c>
      <c r="I120" s="4">
        <v>119</v>
      </c>
      <c r="J120" s="4">
        <f t="shared" si="3"/>
        <v>1.444</v>
      </c>
      <c r="K120" s="4">
        <v>119</v>
      </c>
      <c r="L120" s="4">
        <v>53.5</v>
      </c>
      <c r="M120" s="4">
        <v>53.83</v>
      </c>
      <c r="N120" s="3" t="s">
        <v>13</v>
      </c>
      <c r="O120" s="3" t="s">
        <v>14</v>
      </c>
      <c r="P120" s="3" t="s">
        <v>129</v>
      </c>
    </row>
  </sheetData>
  <sortState ref="A2:P120">
    <sortCondition descending="1" ref="J2:J120"/>
    <sortCondition ref="A2:A120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2018-09-19T06:21:23Z</dcterms:created>
  <dcterms:modified xsi:type="dcterms:W3CDTF">2018-09-20T03:01:32Z</dcterms:modified>
</cp:coreProperties>
</file>